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shop Presentation\"/>
    </mc:Choice>
  </mc:AlternateContent>
  <xr:revisionPtr revIDLastSave="0" documentId="8_{821B0C5F-0B44-41ED-BFE7-1B5B883C7B2E}" xr6:coauthVersionLast="47" xr6:coauthVersionMax="47" xr10:uidLastSave="{00000000-0000-0000-0000-000000000000}"/>
  <bookViews>
    <workbookView xWindow="-120" yWindow="-120" windowWidth="20730" windowHeight="11040" firstSheet="1" activeTab="4" xr2:uid="{B30C15DA-266C-4DD1-A19A-59A1770EA7F0}"/>
  </bookViews>
  <sheets>
    <sheet name="Cover Page" sheetId="1" r:id="rId1"/>
    <sheet name="Trial Coordination Sheet" sheetId="2" r:id="rId2"/>
    <sheet name="Trial Flight Data" sheetId="3" r:id="rId3"/>
    <sheet name="Feedback" sheetId="4" r:id="rId4"/>
    <sheet name="Savings" sheetId="9" r:id="rId5"/>
    <sheet name="WD" sheetId="7" r:id="rId6"/>
    <sheet name="Feuil1" sheetId="8" r:id="rId7"/>
  </sheets>
  <definedNames>
    <definedName name="_xlnm.Print_Area" localSheetId="5">WD!$A$2:$C$29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7" l="1"/>
  <c r="B28" i="7"/>
  <c r="C28" i="7" s="1"/>
  <c r="C27" i="7"/>
  <c r="C26" i="7"/>
  <c r="C19" i="7"/>
  <c r="C17" i="7"/>
  <c r="C16" i="7"/>
  <c r="B18" i="7"/>
  <c r="C18" i="7" s="1"/>
  <c r="F33" i="9"/>
  <c r="E33" i="9"/>
  <c r="D33" i="9"/>
  <c r="C33" i="9"/>
  <c r="B33" i="9"/>
  <c r="F32" i="9"/>
  <c r="E32" i="9"/>
  <c r="D32" i="9"/>
  <c r="C32" i="9"/>
  <c r="B32" i="9"/>
  <c r="A32" i="9"/>
  <c r="F31" i="9"/>
  <c r="E31" i="9"/>
  <c r="D31" i="9"/>
  <c r="C31" i="9"/>
  <c r="B31" i="9"/>
  <c r="F30" i="9"/>
  <c r="E30" i="9"/>
  <c r="D30" i="9"/>
  <c r="C30" i="9"/>
  <c r="B30" i="9"/>
  <c r="A30" i="9"/>
  <c r="F29" i="9"/>
  <c r="E29" i="9"/>
  <c r="D29" i="9"/>
  <c r="C29" i="9"/>
  <c r="B29" i="9"/>
  <c r="F28" i="9"/>
  <c r="E28" i="9"/>
  <c r="D28" i="9"/>
  <c r="C28" i="9"/>
  <c r="B28" i="9"/>
  <c r="A28" i="9"/>
  <c r="F27" i="9"/>
  <c r="E27" i="9"/>
  <c r="D27" i="9"/>
  <c r="C27" i="9"/>
  <c r="B27" i="9"/>
  <c r="F26" i="9"/>
  <c r="E26" i="9"/>
  <c r="D26" i="9"/>
  <c r="C26" i="9"/>
  <c r="B26" i="9"/>
  <c r="A26" i="9"/>
  <c r="F25" i="9"/>
  <c r="E25" i="9"/>
  <c r="D25" i="9"/>
  <c r="C25" i="9"/>
  <c r="B25" i="9"/>
  <c r="A25" i="9"/>
  <c r="F24" i="9"/>
  <c r="E24" i="9"/>
  <c r="D24" i="9"/>
  <c r="C24" i="9"/>
  <c r="B24" i="9"/>
  <c r="F23" i="9"/>
  <c r="E23" i="9"/>
  <c r="D23" i="9"/>
  <c r="C23" i="9"/>
  <c r="B23" i="9"/>
  <c r="A23" i="9"/>
  <c r="F22" i="9"/>
  <c r="E22" i="9"/>
  <c r="D22" i="9"/>
  <c r="C22" i="9"/>
  <c r="B22" i="9"/>
  <c r="A22" i="9"/>
  <c r="F21" i="9"/>
  <c r="E21" i="9"/>
  <c r="D21" i="9"/>
  <c r="C21" i="9"/>
  <c r="B21" i="9"/>
  <c r="A21" i="9"/>
  <c r="F20" i="9"/>
  <c r="E20" i="9"/>
  <c r="D20" i="9"/>
  <c r="C20" i="9"/>
  <c r="B20" i="9"/>
  <c r="F19" i="9"/>
  <c r="E19" i="9"/>
  <c r="D19" i="9"/>
  <c r="C19" i="9"/>
  <c r="B19" i="9"/>
  <c r="A19" i="9"/>
  <c r="F18" i="9"/>
  <c r="E18" i="9"/>
  <c r="D18" i="9"/>
  <c r="C18" i="9"/>
  <c r="B18" i="9"/>
  <c r="A18" i="9"/>
  <c r="F17" i="9"/>
  <c r="E17" i="9"/>
  <c r="D17" i="9"/>
  <c r="C17" i="9"/>
  <c r="B17" i="9"/>
  <c r="A17" i="9"/>
  <c r="F16" i="9"/>
  <c r="E16" i="9"/>
  <c r="D16" i="9"/>
  <c r="C16" i="9"/>
  <c r="B16" i="9"/>
  <c r="A16" i="9"/>
  <c r="F15" i="9"/>
  <c r="E15" i="9"/>
  <c r="D15" i="9"/>
  <c r="C15" i="9"/>
  <c r="B15" i="9"/>
  <c r="F14" i="9"/>
  <c r="E14" i="9"/>
  <c r="D14" i="9"/>
  <c r="C14" i="9"/>
  <c r="B14" i="9"/>
  <c r="A14" i="9"/>
  <c r="F13" i="9"/>
  <c r="E13" i="9"/>
  <c r="D13" i="9"/>
  <c r="C13" i="9"/>
  <c r="B13" i="9"/>
  <c r="F12" i="9"/>
  <c r="E12" i="9"/>
  <c r="D12" i="9"/>
  <c r="C12" i="9"/>
  <c r="B12" i="9"/>
  <c r="A12" i="9"/>
  <c r="F11" i="9"/>
  <c r="E11" i="9"/>
  <c r="D11" i="9"/>
  <c r="C11" i="9"/>
  <c r="B11" i="9"/>
  <c r="F10" i="9"/>
  <c r="E10" i="9"/>
  <c r="D10" i="9"/>
  <c r="C10" i="9"/>
  <c r="B10" i="9"/>
  <c r="A10" i="9"/>
  <c r="E9" i="9"/>
  <c r="D9" i="9"/>
  <c r="C9" i="9"/>
  <c r="B9" i="9"/>
  <c r="A9" i="9"/>
  <c r="E8" i="9"/>
  <c r="D8" i="9"/>
  <c r="C8" i="9"/>
  <c r="B8" i="9"/>
  <c r="A8" i="9"/>
  <c r="E7" i="9"/>
  <c r="D7" i="9"/>
  <c r="C7" i="9"/>
  <c r="B7" i="9"/>
  <c r="A7" i="9"/>
  <c r="E6" i="9"/>
  <c r="D6" i="9"/>
  <c r="C6" i="9"/>
  <c r="B6" i="9"/>
  <c r="A6" i="9"/>
  <c r="E5" i="9"/>
  <c r="D5" i="9"/>
  <c r="C5" i="9"/>
  <c r="B5" i="9"/>
  <c r="A5" i="9"/>
  <c r="E4" i="9"/>
  <c r="D4" i="9"/>
  <c r="C4" i="9"/>
  <c r="B4" i="9"/>
  <c r="A4" i="9"/>
  <c r="E3" i="9"/>
  <c r="D3" i="9"/>
  <c r="C3" i="9"/>
  <c r="B3" i="9"/>
  <c r="A3" i="9"/>
  <c r="E2" i="9"/>
  <c r="D2" i="9"/>
  <c r="C2" i="9"/>
  <c r="B2" i="9"/>
  <c r="A2" i="9"/>
  <c r="B33" i="3" l="1"/>
  <c r="C33" i="3"/>
  <c r="D33" i="3"/>
  <c r="E33" i="3"/>
  <c r="F33" i="3"/>
  <c r="G33" i="3"/>
  <c r="T33" i="3"/>
  <c r="U33" i="3"/>
  <c r="AA33" i="3" s="1"/>
  <c r="Y33" i="3"/>
  <c r="Z33" i="3"/>
  <c r="B32" i="3"/>
  <c r="C32" i="3"/>
  <c r="D32" i="3"/>
  <c r="E32" i="3"/>
  <c r="F32" i="3"/>
  <c r="G32" i="3"/>
  <c r="T32" i="3"/>
  <c r="U32" i="3"/>
  <c r="AA32" i="3" s="1"/>
  <c r="Y32" i="3"/>
  <c r="Z32" i="3"/>
  <c r="B31" i="3"/>
  <c r="C31" i="3"/>
  <c r="D31" i="3"/>
  <c r="E31" i="3"/>
  <c r="F31" i="3"/>
  <c r="G31" i="3"/>
  <c r="T31" i="3"/>
  <c r="U31" i="3"/>
  <c r="AA31" i="3" s="1"/>
  <c r="Y31" i="3"/>
  <c r="Z31" i="3"/>
  <c r="B30" i="3"/>
  <c r="C30" i="3"/>
  <c r="D30" i="3"/>
  <c r="E30" i="3"/>
  <c r="F30" i="3"/>
  <c r="G30" i="3"/>
  <c r="T30" i="3"/>
  <c r="U30" i="3"/>
  <c r="AA30" i="3" s="1"/>
  <c r="Y30" i="3"/>
  <c r="Z30" i="3"/>
  <c r="B29" i="3"/>
  <c r="C29" i="3"/>
  <c r="D29" i="3"/>
  <c r="E29" i="3"/>
  <c r="F29" i="3"/>
  <c r="G29" i="3"/>
  <c r="T29" i="3"/>
  <c r="U29" i="3"/>
  <c r="AA29" i="3" s="1"/>
  <c r="Y29" i="3"/>
  <c r="Z29" i="3"/>
  <c r="B28" i="3"/>
  <c r="C28" i="3"/>
  <c r="D28" i="3"/>
  <c r="E28" i="3"/>
  <c r="F28" i="3"/>
  <c r="G28" i="3"/>
  <c r="T28" i="3"/>
  <c r="U28" i="3"/>
  <c r="AA28" i="3" s="1"/>
  <c r="Y28" i="3"/>
  <c r="Z28" i="3"/>
  <c r="B27" i="3"/>
  <c r="C27" i="3"/>
  <c r="D27" i="3"/>
  <c r="E27" i="3"/>
  <c r="F27" i="3"/>
  <c r="G27" i="3"/>
  <c r="T27" i="3"/>
  <c r="U27" i="3"/>
  <c r="AA27" i="3" s="1"/>
  <c r="Y27" i="3"/>
  <c r="Z27" i="3"/>
  <c r="G26" i="3"/>
  <c r="F26" i="3"/>
  <c r="D26" i="3"/>
  <c r="B26" i="3"/>
  <c r="C26" i="3"/>
  <c r="E26" i="3"/>
  <c r="T26" i="3"/>
  <c r="U26" i="3"/>
  <c r="AA26" i="3" s="1"/>
  <c r="Y26" i="3"/>
  <c r="Z26" i="3"/>
  <c r="B25" i="3"/>
  <c r="C25" i="3"/>
  <c r="D25" i="3"/>
  <c r="E25" i="3"/>
  <c r="F25" i="3"/>
  <c r="G25" i="3"/>
  <c r="T25" i="3"/>
  <c r="U25" i="3"/>
  <c r="AA25" i="3" s="1"/>
  <c r="Y25" i="3"/>
  <c r="Z25" i="3"/>
  <c r="B24" i="3"/>
  <c r="C24" i="3"/>
  <c r="D24" i="3"/>
  <c r="E24" i="3"/>
  <c r="F24" i="3"/>
  <c r="G24" i="3"/>
  <c r="T24" i="3"/>
  <c r="U24" i="3"/>
  <c r="AA24" i="3" s="1"/>
  <c r="Y24" i="3"/>
  <c r="Z24" i="3"/>
  <c r="B23" i="3"/>
  <c r="C23" i="3"/>
  <c r="D23" i="3"/>
  <c r="E23" i="3"/>
  <c r="F23" i="3"/>
  <c r="G23" i="3"/>
  <c r="T23" i="3"/>
  <c r="U23" i="3"/>
  <c r="AA23" i="3" s="1"/>
  <c r="Y23" i="3"/>
  <c r="Z23" i="3"/>
  <c r="B22" i="3"/>
  <c r="C22" i="3"/>
  <c r="D22" i="3"/>
  <c r="E22" i="3"/>
  <c r="F22" i="3"/>
  <c r="G22" i="3"/>
  <c r="T22" i="3"/>
  <c r="U22" i="3"/>
  <c r="AA22" i="3" s="1"/>
  <c r="Y22" i="3"/>
  <c r="Z22" i="3"/>
  <c r="B21" i="3"/>
  <c r="C21" i="3"/>
  <c r="D21" i="3"/>
  <c r="E21" i="3"/>
  <c r="F21" i="3"/>
  <c r="G21" i="3"/>
  <c r="T21" i="3"/>
  <c r="U21" i="3"/>
  <c r="AA21" i="3" s="1"/>
  <c r="Y21" i="3"/>
  <c r="Z21" i="3"/>
  <c r="Z20" i="3"/>
  <c r="Y20" i="3"/>
  <c r="U20" i="3"/>
  <c r="AA20" i="3" s="1"/>
  <c r="T20" i="3"/>
  <c r="Z19" i="3"/>
  <c r="Y19" i="3"/>
  <c r="U19" i="3"/>
  <c r="AA19" i="3" s="1"/>
  <c r="T19" i="3"/>
  <c r="Z18" i="3"/>
  <c r="Y18" i="3"/>
  <c r="U18" i="3"/>
  <c r="AA18" i="3" s="1"/>
  <c r="T18" i="3"/>
  <c r="Z17" i="3"/>
  <c r="Y17" i="3"/>
  <c r="U17" i="3"/>
  <c r="AA17" i="3" s="1"/>
  <c r="T17" i="3"/>
  <c r="T3" i="3" l="1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2" i="3"/>
  <c r="U3" i="3"/>
  <c r="U4" i="3"/>
  <c r="U5" i="3"/>
  <c r="U6" i="3"/>
  <c r="U7" i="3"/>
  <c r="U8" i="3"/>
  <c r="AA8" i="3" s="1"/>
  <c r="U9" i="3"/>
  <c r="U10" i="3"/>
  <c r="U11" i="3"/>
  <c r="U12" i="3"/>
  <c r="U13" i="3"/>
  <c r="U14" i="3"/>
  <c r="U15" i="3"/>
  <c r="U16" i="3"/>
  <c r="U2" i="3"/>
  <c r="B8" i="3"/>
  <c r="C8" i="3"/>
  <c r="D8" i="3"/>
  <c r="E8" i="3"/>
  <c r="F8" i="3"/>
  <c r="G8" i="3"/>
  <c r="Y8" i="3"/>
  <c r="Z8" i="3"/>
  <c r="Y9" i="3" l="1"/>
  <c r="Z9" i="3"/>
  <c r="Y2" i="3"/>
  <c r="Y3" i="3"/>
  <c r="Y4" i="3"/>
  <c r="Y5" i="3"/>
  <c r="Y6" i="3"/>
  <c r="Y7" i="3"/>
  <c r="Y10" i="3"/>
  <c r="Y11" i="3"/>
  <c r="Y12" i="3"/>
  <c r="Y13" i="3"/>
  <c r="Y14" i="3"/>
  <c r="Y15" i="3"/>
  <c r="Y16" i="3"/>
  <c r="Z2" i="3"/>
  <c r="Z3" i="3"/>
  <c r="Z4" i="3"/>
  <c r="Z5" i="3"/>
  <c r="Z6" i="3"/>
  <c r="Z7" i="3"/>
  <c r="Z10" i="3"/>
  <c r="Z11" i="3"/>
  <c r="Z12" i="3"/>
  <c r="Z13" i="3"/>
  <c r="Z14" i="3"/>
  <c r="Z15" i="3"/>
  <c r="Z16" i="3"/>
  <c r="A3" i="4"/>
  <c r="A4" i="4"/>
  <c r="A5" i="4"/>
  <c r="A6" i="4"/>
  <c r="A7" i="4"/>
  <c r="A8" i="4"/>
  <c r="A9" i="4"/>
  <c r="A2" i="4"/>
  <c r="AA10" i="3" l="1"/>
  <c r="AA11" i="3"/>
  <c r="AA12" i="3"/>
  <c r="AA13" i="3"/>
  <c r="AA3" i="3"/>
  <c r="AA6" i="3"/>
  <c r="AA7" i="3"/>
  <c r="AA9" i="3"/>
  <c r="AA14" i="3"/>
  <c r="AA15" i="3"/>
  <c r="AA16" i="3"/>
  <c r="G2" i="3"/>
  <c r="G3" i="3"/>
  <c r="G4" i="3"/>
  <c r="G5" i="3"/>
  <c r="G6" i="3"/>
  <c r="G7" i="3"/>
  <c r="G9" i="3"/>
  <c r="G10" i="3"/>
  <c r="G11" i="3"/>
  <c r="G12" i="3"/>
  <c r="G13" i="3"/>
  <c r="G14" i="3"/>
  <c r="G15" i="3"/>
  <c r="G16" i="3"/>
  <c r="G17" i="3"/>
  <c r="G18" i="3"/>
  <c r="G19" i="3"/>
  <c r="G20" i="3"/>
  <c r="F2" i="3"/>
  <c r="F3" i="3"/>
  <c r="F4" i="3"/>
  <c r="F5" i="3"/>
  <c r="F6" i="3"/>
  <c r="F7" i="3"/>
  <c r="F9" i="3"/>
  <c r="F10" i="3"/>
  <c r="F11" i="3"/>
  <c r="F12" i="3"/>
  <c r="F13" i="3"/>
  <c r="F14" i="3"/>
  <c r="F15" i="3"/>
  <c r="F16" i="3"/>
  <c r="F17" i="3"/>
  <c r="F18" i="3"/>
  <c r="F19" i="3"/>
  <c r="F20" i="3"/>
  <c r="E2" i="3"/>
  <c r="E3" i="3"/>
  <c r="E4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D2" i="3"/>
  <c r="D3" i="3"/>
  <c r="D4" i="3"/>
  <c r="D5" i="3"/>
  <c r="D6" i="3"/>
  <c r="D7" i="3"/>
  <c r="D9" i="3"/>
  <c r="D10" i="3"/>
  <c r="D11" i="3"/>
  <c r="D12" i="3"/>
  <c r="D13" i="3"/>
  <c r="D14" i="3"/>
  <c r="D15" i="3"/>
  <c r="D16" i="3"/>
  <c r="D17" i="3"/>
  <c r="D18" i="3"/>
  <c r="D19" i="3"/>
  <c r="D20" i="3"/>
  <c r="C2" i="3"/>
  <c r="C3" i="3"/>
  <c r="C4" i="3"/>
  <c r="C5" i="3"/>
  <c r="C6" i="3"/>
  <c r="C7" i="3"/>
  <c r="C9" i="3"/>
  <c r="C10" i="3"/>
  <c r="C11" i="3"/>
  <c r="C12" i="3"/>
  <c r="C13" i="3"/>
  <c r="C14" i="3"/>
  <c r="C15" i="3"/>
  <c r="C16" i="3"/>
  <c r="C17" i="3"/>
  <c r="C18" i="3"/>
  <c r="C19" i="3"/>
  <c r="C20" i="3"/>
  <c r="B2" i="3"/>
  <c r="B3" i="3"/>
  <c r="B4" i="3"/>
  <c r="B5" i="3"/>
  <c r="B6" i="3"/>
  <c r="B7" i="3"/>
  <c r="B9" i="3"/>
  <c r="B10" i="3"/>
  <c r="B11" i="3"/>
  <c r="B12" i="3"/>
  <c r="B13" i="3"/>
  <c r="B14" i="3"/>
  <c r="B15" i="3"/>
  <c r="B16" i="3"/>
  <c r="B17" i="3"/>
  <c r="B18" i="3"/>
  <c r="B19" i="3"/>
  <c r="B20" i="3"/>
  <c r="B8" i="4" l="1"/>
  <c r="B7" i="4"/>
  <c r="B6" i="4"/>
  <c r="B4" i="4"/>
  <c r="B3" i="4"/>
  <c r="B5" i="4"/>
  <c r="B2" i="4"/>
  <c r="B9" i="4"/>
  <c r="AA5" i="3"/>
  <c r="AA2" i="3"/>
  <c r="AA4" i="3"/>
</calcChain>
</file>

<file path=xl/sharedStrings.xml><?xml version="1.0" encoding="utf-8"?>
<sst xmlns="http://schemas.openxmlformats.org/spreadsheetml/2006/main" count="680" uniqueCount="157">
  <si>
    <t xml:space="preserve">Secretariat - AFRAA </t>
  </si>
  <si>
    <t>FIR - ANSP</t>
  </si>
  <si>
    <t>Route Segment by FIR</t>
  </si>
  <si>
    <t>Route/Condition From ANSP, if any</t>
  </si>
  <si>
    <t>Approval or Denial</t>
  </si>
  <si>
    <t>Date of Approval/Denial</t>
  </si>
  <si>
    <t>Remarks</t>
  </si>
  <si>
    <t>Airline</t>
  </si>
  <si>
    <t>City Pair</t>
  </si>
  <si>
    <t>Base Route</t>
  </si>
  <si>
    <t>Kenya Airways</t>
  </si>
  <si>
    <t>Flight Number</t>
  </si>
  <si>
    <t>Aircraft Type</t>
  </si>
  <si>
    <t>Trial Date</t>
  </si>
  <si>
    <t>Origin</t>
  </si>
  <si>
    <t>Real Distance UPR Route [NM]</t>
  </si>
  <si>
    <t>Planned Distance Base Route [NM]</t>
  </si>
  <si>
    <t>Planned Distance UPR Route [NM]</t>
  </si>
  <si>
    <t>Dest.</t>
  </si>
  <si>
    <t>Time Estimate 
Base Route [Min.]</t>
  </si>
  <si>
    <t>Time Estimate 
UPR Route [Min.]</t>
  </si>
  <si>
    <t>Planned Time
Saving [Min.]</t>
  </si>
  <si>
    <t>Real Time
Saving [Min.]</t>
  </si>
  <si>
    <t>Time Realised
UPR Route [Min.]</t>
  </si>
  <si>
    <t>Cost Saving</t>
  </si>
  <si>
    <t>ANSP Feedback</t>
  </si>
  <si>
    <t>Airline Feedback</t>
  </si>
  <si>
    <t>ETH935</t>
  </si>
  <si>
    <t>HAAB/ADD-DIAP/ABJ</t>
  </si>
  <si>
    <t xml:space="preserve">Ethiopian Airlines </t>
  </si>
  <si>
    <t>HAAB BRO KAFIA AKLIS EREKA AD DIAP</t>
  </si>
  <si>
    <t>ADDIS ABABA
KHARTOUM
NDJAMENA
BRAZZAVILLE
KANO
ACCRA
DAKAR</t>
  </si>
  <si>
    <t>HAAB BRO KAFIA
BRO KAFIA
KAFIA AKLIS
KAFIA AKLIS
KAFIA AKLIS EREKA 
AKLIS EREKA AD DIAP
EREKA AD DIAP</t>
  </si>
  <si>
    <t xml:space="preserve">Billy </t>
  </si>
  <si>
    <t>Person Coord. 
Initated With</t>
  </si>
  <si>
    <t>Date Coordination Initiated</t>
  </si>
  <si>
    <t>Airline 
POC</t>
  </si>
  <si>
    <t>Route Segment 
by FIR</t>
  </si>
  <si>
    <t>NIL</t>
  </si>
  <si>
    <t>Approved</t>
  </si>
  <si>
    <t>Planned Trial Date</t>
  </si>
  <si>
    <t>Approved UPR Route</t>
  </si>
  <si>
    <t>Requested
UPR Route</t>
  </si>
  <si>
    <t>Approved 
UPR Route</t>
  </si>
  <si>
    <t>BLOCK OFF</t>
  </si>
  <si>
    <t>BLOCK ON</t>
  </si>
  <si>
    <t>CLEAR TO PROCEED</t>
  </si>
  <si>
    <t>ABJ</t>
  </si>
  <si>
    <t>ADD</t>
  </si>
  <si>
    <t>B777-200</t>
  </si>
  <si>
    <t>CO2 Reduction
[KGS]</t>
  </si>
  <si>
    <t>Real Fuel 
Saving [KGS]</t>
  </si>
  <si>
    <t>Planned Fuel 
Saving [KGS]</t>
  </si>
  <si>
    <t>Fuel Consumed 
UPR Route [KGS]</t>
  </si>
  <si>
    <t>Fuel Estimate 
UPR Route [KGS]</t>
  </si>
  <si>
    <t>Fuel Estimate 
Base Route [KGS]</t>
  </si>
  <si>
    <r>
      <t xml:space="preserve">
UPR/FRA IMPLEMENTATION [Trials] Data
</t>
    </r>
    <r>
      <rPr>
        <b/>
        <sz val="14"/>
        <color indexed="8"/>
        <rFont val="Arial"/>
        <family val="2"/>
      </rPr>
      <t xml:space="preserve">
</t>
    </r>
    <r>
      <rPr>
        <b/>
        <i/>
        <sz val="12"/>
        <color rgb="FF000000"/>
        <rFont val="Arial"/>
        <family val="2"/>
      </rPr>
      <t>Presented by AFRAA on behalf of the African Aviation Industry Group.
AAIG Members: AFRAA, IATA, AASA, CANSO Africa, ACI Africa, Boeing.
AAIG Observers: AFCAC, ICAO, AfDB</t>
    </r>
  </si>
  <si>
    <t>Lucy</t>
  </si>
  <si>
    <t>B737-800</t>
  </si>
  <si>
    <t>NBO</t>
  </si>
  <si>
    <t>Abudin/Yosef</t>
  </si>
  <si>
    <t>HAAB BRO3A BRO DCT KAFIA UA410 IPISU UQ200 BIDON UQ200 LAG UL433 KETAT DCT ONESI DCT TAVAL TAVAL2D DIAP</t>
  </si>
  <si>
    <t>A350</t>
  </si>
  <si>
    <t>B787</t>
  </si>
  <si>
    <t>07:45UTC</t>
  </si>
  <si>
    <t>13:16UTC</t>
  </si>
  <si>
    <t>08:49UTC</t>
  </si>
  <si>
    <t>14:29UTC</t>
  </si>
  <si>
    <t>07:54UTC</t>
  </si>
  <si>
    <t>13:41UTC</t>
  </si>
  <si>
    <t>07:59UTC</t>
  </si>
  <si>
    <t>13:42UTC</t>
  </si>
  <si>
    <t>HAAB DCT BRO DCT KAFIA DCT AKLIS DCT EREKA DCT ONESI DCT AD DCT DIAP</t>
  </si>
  <si>
    <t>13/03/2024</t>
  </si>
  <si>
    <t>14/03/2024</t>
  </si>
  <si>
    <t>TRIAL DATE</t>
  </si>
  <si>
    <t>KQA520</t>
  </si>
  <si>
    <t>ACC</t>
  </si>
  <si>
    <t>FLIGHT N.</t>
  </si>
  <si>
    <t>HAAB/ADD-FACT/CPT</t>
  </si>
  <si>
    <t>ETH847</t>
  </si>
  <si>
    <t>B787-900</t>
  </si>
  <si>
    <t>HAAB SHALA2A SHALA M308 RUDOL UN554 KIV/N0499F360 UN554 AKUMU UT146 MV UR784 XALEM UA409 VND/N0493F380 UA409 VLS UT916 UPV UQ23 CSV Z26 ERDAS ERDAS1A FACT</t>
  </si>
  <si>
    <t>HAAB N0507F340 DCT ADS DCT 0400N03641E 0116S03429E DCT IMGEX/N0499F360 DCT 0834S03124E DCT VLS/N0492F380 DCT 1746S02709E 1752S02706E 1933S02612E 1934S02611E DCT NETOX UT916 UDLUM DCT 2520S02321E 3031S02037E DCT XALVA DCT ERDAS ERDAS1A FACT</t>
  </si>
  <si>
    <t>25/03/2024</t>
  </si>
  <si>
    <t>CPT</t>
  </si>
  <si>
    <t>05:41UTC</t>
  </si>
  <si>
    <t>11:33UTC</t>
  </si>
  <si>
    <t>• N’Djamena FIR was confused about our route but gave us fly the direct route
• Planned fuel burn was 34400kg vs 33800kg,
• flight time 5:43 vs 5:35
• Kano FIR also was confused and ordered us to fly direct FIR exit point “Polto”
• After contacting Lagos control we got clearance to fly to our direct route” Ereka”.
• Over all, it was good planning. Coordination with ATC needs to improve.</t>
  </si>
  <si>
    <t>Coordination issue between ATCs from one FIR to another:
Unable to coordinate with Lagos (Transfer of control however done smoothly through Flight crew)</t>
  </si>
  <si>
    <t>ETH934</t>
  </si>
  <si>
    <t>A350-900</t>
  </si>
  <si>
    <t>15/03/2024</t>
  </si>
  <si>
    <t>DATE</t>
  </si>
  <si>
    <t>Flight N.</t>
  </si>
  <si>
    <t>DIAP AD B600 ONESI UB600 ACC UL433 LAG UQ200 TITAS UQ583 UPAVO DCT ASKON L558 DASTU UT139 BRO BRO1A HAAB,</t>
  </si>
  <si>
    <t>DIAP ONESI DCT POLTO DCT GADUV DCT IPISU DCT ASKON DCT DASTU DCT HAAB</t>
  </si>
  <si>
    <t>Cost Saving
[$]</t>
  </si>
  <si>
    <t>TAKE OFF</t>
  </si>
  <si>
    <t>LANDING</t>
  </si>
  <si>
    <t>19/04/2024</t>
  </si>
  <si>
    <t>22/04/2024</t>
  </si>
  <si>
    <t>24/04/2024</t>
  </si>
  <si>
    <t>B788</t>
  </si>
  <si>
    <t>ETH512</t>
  </si>
  <si>
    <t>25/04/2024</t>
  </si>
  <si>
    <t>SAVINGS</t>
  </si>
  <si>
    <t>DIAP/ABJ - HAAB/ADD</t>
  </si>
  <si>
    <t>ETH513</t>
  </si>
  <si>
    <t>26/04/2024</t>
  </si>
  <si>
    <t>NO SAVING ON COST</t>
  </si>
  <si>
    <t>27/04/2024</t>
  </si>
  <si>
    <t>B788 - AOS</t>
  </si>
  <si>
    <t>28/04/2024</t>
  </si>
  <si>
    <t>B788-AOR</t>
  </si>
  <si>
    <t>29/04/2024</t>
  </si>
  <si>
    <t>30/04/2024</t>
  </si>
  <si>
    <t>B777-200 - ET-ANP</t>
  </si>
  <si>
    <t>B788 - ET-ARF</t>
  </si>
  <si>
    <t>B787/ET-AOQ</t>
  </si>
  <si>
    <t>17/07/2024</t>
  </si>
  <si>
    <t>18/07/2024</t>
  </si>
  <si>
    <t>B787/ET-AXT</t>
  </si>
  <si>
    <t>B77L/ET-ANO</t>
  </si>
  <si>
    <t>20/07/2024</t>
  </si>
  <si>
    <t>B77L/ET-AXT</t>
  </si>
  <si>
    <t>21/07/2024</t>
  </si>
  <si>
    <t>B787/ET-ATH</t>
  </si>
  <si>
    <t>B787/ET-AOP</t>
  </si>
  <si>
    <t>22/07/2024</t>
  </si>
  <si>
    <t>B787/ET-ATI</t>
  </si>
  <si>
    <t>23/07/2024</t>
  </si>
  <si>
    <t>B787/ET-AOU</t>
  </si>
  <si>
    <t>24/07/2024</t>
  </si>
  <si>
    <t>SAVING IN COST BUT NO SAVING IN FUEL AND THE CO2</t>
  </si>
  <si>
    <t>B77L/ET-AQL</t>
  </si>
  <si>
    <t>25/07/2024</t>
  </si>
  <si>
    <t>17/07/24</t>
  </si>
  <si>
    <t>18/07/24</t>
  </si>
  <si>
    <t>20/07/24</t>
  </si>
  <si>
    <t>21/07/24</t>
  </si>
  <si>
    <t>22/07/24</t>
  </si>
  <si>
    <t>23/07/24</t>
  </si>
  <si>
    <t>24/07/24</t>
  </si>
  <si>
    <t>25/07/24</t>
  </si>
  <si>
    <t>Savings</t>
  </si>
  <si>
    <t>Actual data</t>
  </si>
  <si>
    <t>1-Year</t>
  </si>
  <si>
    <t>Projected</t>
  </si>
  <si>
    <t>Flight minutes:</t>
  </si>
  <si>
    <t>CO2 (kg):</t>
  </si>
  <si>
    <t>Ops cost ($):</t>
  </si>
  <si>
    <t>Fuel (kg):</t>
  </si>
  <si>
    <t>Flights conducted</t>
  </si>
  <si>
    <t>Ethiopian Airlines - Westbound URP/FRA Trials [ADD-ABJ-ADD]</t>
  </si>
  <si>
    <t>Kenya Airways - Westbound URP/FRA Trials [NBO-CAPT-NBO]</t>
  </si>
  <si>
    <t>Actual Savings and Projected 1-year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</si>
</sst>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[$KGS]\ * #,##0.00_);_([$KGS]\ * \(#,##0.00\);_([$KGS]\ * &quot;-&quot;??_);_(@_)"/>
    <numFmt numFmtId="165" formatCode="[$-F800]dddd\,\ mmmm\ dd\,\ yyyy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8"/>
      <color indexed="8"/>
      <name val="Arial"/>
      <family val="2"/>
    </font>
    <font>
      <b/>
      <i/>
      <sz val="12"/>
      <color rgb="FF000000"/>
      <name val="Arial"/>
      <family val="2"/>
    </font>
    <font>
      <b/>
      <sz val="14"/>
      <name val="Calibri"/>
      <family val="2"/>
      <scheme val="minor"/>
    </font>
    <font>
      <sz val="11"/>
      <color theme="1"/>
      <name val="Lato"/>
      <family val="2"/>
    </font>
    <font>
      <sz val="8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Lato"/>
      <family val="2"/>
    </font>
    <font>
      <sz val="12"/>
      <color rgb="FF1D1A36"/>
      <name val="Lato"/>
      <family val="2"/>
    </font>
    <font>
      <sz val="12"/>
      <color theme="1"/>
      <name val="Lato"/>
      <family val="2"/>
    </font>
    <font>
      <b/>
      <sz val="12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ahoma"/>
      <family val="2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Lato"/>
      <family val="2"/>
    </font>
    <font>
      <b/>
      <sz val="14"/>
      <color theme="1"/>
      <name val="Lato"/>
      <family val="2"/>
    </font>
    <font>
      <b/>
      <sz val="12"/>
      <color rgb="FF002060"/>
      <name val="Lato"/>
      <family val="2"/>
    </font>
    <font>
      <b/>
      <sz val="20"/>
      <color rgb="FF002060"/>
      <name val="Lato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 tint="-0.14999847407452621"/>
      </patternFill>
    </fill>
    <fill>
      <patternFill patternType="solid">
        <fgColor theme="5" tint="-0.249977111117893"/>
        <bgColor theme="0" tint="-0.14999847407452621"/>
      </patternFill>
    </fill>
    <fill>
      <patternFill patternType="solid">
        <fgColor theme="9" tint="-0.249977111117893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15" fontId="4" fillId="0" borderId="0" xfId="0" applyNumberFormat="1" applyFont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2" xfId="0" applyFill="1" applyBorder="1"/>
    <xf numFmtId="0" fontId="0" fillId="0" borderId="2" xfId="0" applyBorder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/>
    <xf numFmtId="0" fontId="12" fillId="3" borderId="2" xfId="0" applyFont="1" applyFill="1" applyBorder="1"/>
    <xf numFmtId="0" fontId="12" fillId="0" borderId="7" xfId="0" applyFont="1" applyBorder="1"/>
    <xf numFmtId="0" fontId="12" fillId="0" borderId="2" xfId="0" applyFont="1" applyBorder="1"/>
    <xf numFmtId="0" fontId="13" fillId="3" borderId="7" xfId="0" applyFont="1" applyFill="1" applyBorder="1"/>
    <xf numFmtId="0" fontId="7" fillId="3" borderId="2" xfId="0" applyFont="1" applyFill="1" applyBorder="1"/>
    <xf numFmtId="0" fontId="7" fillId="0" borderId="8" xfId="0" applyFont="1" applyBorder="1"/>
    <xf numFmtId="0" fontId="7" fillId="0" borderId="3" xfId="0" applyFont="1" applyBorder="1"/>
    <xf numFmtId="14" fontId="0" fillId="0" borderId="0" xfId="0" applyNumberFormat="1"/>
    <xf numFmtId="20" fontId="0" fillId="0" borderId="0" xfId="0" applyNumberFormat="1"/>
    <xf numFmtId="20" fontId="14" fillId="0" borderId="9" xfId="0" applyNumberFormat="1" applyFont="1" applyBorder="1" applyAlignment="1">
      <alignment wrapText="1"/>
    </xf>
    <xf numFmtId="3" fontId="14" fillId="0" borderId="9" xfId="0" applyNumberFormat="1" applyFont="1" applyBorder="1" applyAlignment="1">
      <alignment horizontal="right" vertical="center" wrapText="1"/>
    </xf>
    <xf numFmtId="164" fontId="14" fillId="0" borderId="9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15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/>
    <xf numFmtId="164" fontId="0" fillId="3" borderId="2" xfId="0" applyNumberFormat="1" applyFill="1" applyBorder="1"/>
    <xf numFmtId="14" fontId="0" fillId="0" borderId="0" xfId="0" applyNumberFormat="1" applyAlignment="1">
      <alignment wrapText="1"/>
    </xf>
    <xf numFmtId="3" fontId="1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3" fontId="0" fillId="0" borderId="1" xfId="0" applyNumberFormat="1" applyBorder="1" applyAlignment="1">
      <alignment horizontal="left" vertical="top"/>
    </xf>
    <xf numFmtId="3" fontId="0" fillId="0" borderId="10" xfId="0" applyNumberFormat="1" applyBorder="1" applyAlignment="1">
      <alignment horizontal="left" vertical="top"/>
    </xf>
    <xf numFmtId="20" fontId="0" fillId="0" borderId="1" xfId="0" applyNumberFormat="1" applyBorder="1" applyAlignment="1">
      <alignment horizontal="left" vertical="top"/>
    </xf>
    <xf numFmtId="20" fontId="0" fillId="0" borderId="10" xfId="0" applyNumberFormat="1" applyBorder="1" applyAlignment="1">
      <alignment horizontal="left" vertical="top"/>
    </xf>
    <xf numFmtId="0" fontId="0" fillId="0" borderId="0" xfId="0" applyAlignment="1">
      <alignment vertical="center" wrapText="1"/>
    </xf>
    <xf numFmtId="165" fontId="0" fillId="0" borderId="0" xfId="0" applyNumberFormat="1"/>
    <xf numFmtId="0" fontId="12" fillId="3" borderId="11" xfId="0" applyFont="1" applyFill="1" applyBorder="1"/>
    <xf numFmtId="0" fontId="12" fillId="0" borderId="11" xfId="0" applyFont="1" applyBorder="1"/>
    <xf numFmtId="0" fontId="13" fillId="3" borderId="11" xfId="0" applyFont="1" applyFill="1" applyBorder="1"/>
    <xf numFmtId="0" fontId="7" fillId="0" borderId="12" xfId="0" applyFont="1" applyBorder="1"/>
    <xf numFmtId="14" fontId="12" fillId="3" borderId="7" xfId="0" applyNumberFormat="1" applyFont="1" applyFill="1" applyBorder="1"/>
    <xf numFmtId="164" fontId="14" fillId="0" borderId="1" xfId="0" applyNumberFormat="1" applyFont="1" applyBorder="1" applyAlignment="1">
      <alignment horizontal="left" vertical="top" wrapText="1"/>
    </xf>
    <xf numFmtId="20" fontId="14" fillId="0" borderId="1" xfId="0" applyNumberFormat="1" applyFont="1" applyBorder="1" applyAlignment="1">
      <alignment horizontal="left" vertical="top" wrapText="1"/>
    </xf>
    <xf numFmtId="44" fontId="0" fillId="3" borderId="2" xfId="0" applyNumberFormat="1" applyFill="1" applyBorder="1"/>
    <xf numFmtId="0" fontId="12" fillId="0" borderId="2" xfId="0" applyFont="1" applyBorder="1" applyAlignment="1">
      <alignment wrapText="1"/>
    </xf>
    <xf numFmtId="44" fontId="0" fillId="0" borderId="2" xfId="0" applyNumberFormat="1" applyBorder="1"/>
    <xf numFmtId="44" fontId="0" fillId="4" borderId="2" xfId="0" applyNumberFormat="1" applyFill="1" applyBorder="1"/>
    <xf numFmtId="44" fontId="0" fillId="5" borderId="2" xfId="0" applyNumberFormat="1" applyFill="1" applyBorder="1"/>
    <xf numFmtId="2" fontId="16" fillId="5" borderId="2" xfId="0" applyNumberFormat="1" applyFont="1" applyFill="1" applyBorder="1"/>
    <xf numFmtId="0" fontId="12" fillId="0" borderId="7" xfId="0" applyFont="1" applyBorder="1" applyAlignment="1">
      <alignment wrapText="1"/>
    </xf>
    <xf numFmtId="14" fontId="0" fillId="3" borderId="2" xfId="0" applyNumberFormat="1" applyFill="1" applyBorder="1"/>
    <xf numFmtId="0" fontId="17" fillId="0" borderId="0" xfId="0" applyFont="1" applyAlignment="1">
      <alignment vertical="center" wrapText="1"/>
    </xf>
    <xf numFmtId="0" fontId="1" fillId="0" borderId="0" xfId="0" applyFont="1"/>
    <xf numFmtId="14" fontId="18" fillId="0" borderId="0" xfId="0" applyNumberFormat="1" applyFont="1"/>
    <xf numFmtId="0" fontId="19" fillId="2" borderId="1" xfId="0" applyFont="1" applyFill="1" applyBorder="1" applyAlignment="1">
      <alignment horizontal="center" vertical="center" wrapText="1"/>
    </xf>
    <xf numFmtId="20" fontId="1" fillId="0" borderId="0" xfId="0" applyNumberFormat="1" applyFont="1"/>
    <xf numFmtId="0" fontId="0" fillId="0" borderId="0" xfId="0" applyAlignment="1">
      <alignment horizontal="left" vertical="top"/>
    </xf>
    <xf numFmtId="0" fontId="0" fillId="4" borderId="0" xfId="0" applyFill="1"/>
    <xf numFmtId="3" fontId="0" fillId="0" borderId="0" xfId="0" applyNumberFormat="1"/>
    <xf numFmtId="164" fontId="0" fillId="0" borderId="0" xfId="0" applyNumberFormat="1" applyAlignment="1">
      <alignment horizontal="left" vertical="top"/>
    </xf>
    <xf numFmtId="44" fontId="0" fillId="0" borderId="0" xfId="1" applyFont="1"/>
    <xf numFmtId="3" fontId="14" fillId="0" borderId="0" xfId="0" applyNumberFormat="1" applyFont="1"/>
    <xf numFmtId="20" fontId="14" fillId="0" borderId="0" xfId="0" applyNumberFormat="1" applyFont="1"/>
    <xf numFmtId="14" fontId="0" fillId="5" borderId="2" xfId="0" applyNumberFormat="1" applyFill="1" applyBorder="1"/>
    <xf numFmtId="20" fontId="0" fillId="5" borderId="2" xfId="0" applyNumberFormat="1" applyFill="1" applyBorder="1"/>
    <xf numFmtId="164" fontId="0" fillId="5" borderId="2" xfId="0" applyNumberFormat="1" applyFill="1" applyBorder="1"/>
    <xf numFmtId="14" fontId="0" fillId="6" borderId="2" xfId="0" applyNumberFormat="1" applyFill="1" applyBorder="1"/>
    <xf numFmtId="20" fontId="0" fillId="6" borderId="2" xfId="0" applyNumberFormat="1" applyFill="1" applyBorder="1"/>
    <xf numFmtId="164" fontId="0" fillId="6" borderId="2" xfId="0" applyNumberFormat="1" applyFill="1" applyBorder="1"/>
    <xf numFmtId="44" fontId="0" fillId="6" borderId="2" xfId="0" applyNumberFormat="1" applyFill="1" applyBorder="1"/>
    <xf numFmtId="14" fontId="0" fillId="7" borderId="2" xfId="0" applyNumberFormat="1" applyFill="1" applyBorder="1"/>
    <xf numFmtId="20" fontId="0" fillId="7" borderId="2" xfId="0" applyNumberFormat="1" applyFill="1" applyBorder="1"/>
    <xf numFmtId="164" fontId="0" fillId="7" borderId="2" xfId="0" applyNumberFormat="1" applyFill="1" applyBorder="1"/>
    <xf numFmtId="44" fontId="0" fillId="7" borderId="2" xfId="0" applyNumberFormat="1" applyFill="1" applyBorder="1"/>
    <xf numFmtId="0" fontId="0" fillId="8" borderId="0" xfId="0" applyFill="1"/>
    <xf numFmtId="0" fontId="0" fillId="8" borderId="0" xfId="0" applyFill="1" applyAlignment="1">
      <alignment wrapText="1"/>
    </xf>
    <xf numFmtId="0" fontId="0" fillId="8" borderId="0" xfId="0" applyFill="1" applyAlignment="1">
      <alignment vertical="center" wrapText="1"/>
    </xf>
    <xf numFmtId="14" fontId="0" fillId="8" borderId="0" xfId="0" applyNumberFormat="1" applyFill="1"/>
    <xf numFmtId="0" fontId="0" fillId="4" borderId="2" xfId="0" applyFill="1" applyBorder="1"/>
    <xf numFmtId="3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20" fontId="21" fillId="0" borderId="0" xfId="0" applyNumberFormat="1" applyFont="1" applyAlignment="1">
      <alignment wrapText="1"/>
    </xf>
    <xf numFmtId="20" fontId="0" fillId="0" borderId="0" xfId="0" applyNumberFormat="1" applyAlignment="1">
      <alignment wrapText="1"/>
    </xf>
    <xf numFmtId="44" fontId="0" fillId="0" borderId="0" xfId="1" applyFont="1" applyAlignment="1">
      <alignment wrapText="1"/>
    </xf>
    <xf numFmtId="3" fontId="14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3" fontId="18" fillId="0" borderId="0" xfId="0" applyNumberFormat="1" applyFont="1" applyAlignment="1">
      <alignment wrapText="1"/>
    </xf>
    <xf numFmtId="0" fontId="0" fillId="8" borderId="2" xfId="0" applyFill="1" applyBorder="1"/>
    <xf numFmtId="20" fontId="0" fillId="9" borderId="2" xfId="0" applyNumberFormat="1" applyFill="1" applyBorder="1"/>
    <xf numFmtId="164" fontId="0" fillId="9" borderId="2" xfId="0" applyNumberFormat="1" applyFill="1" applyBorder="1"/>
    <xf numFmtId="44" fontId="0" fillId="9" borderId="2" xfId="0" applyNumberFormat="1" applyFill="1" applyBorder="1"/>
    <xf numFmtId="20" fontId="0" fillId="9" borderId="13" xfId="0" applyNumberFormat="1" applyFill="1" applyBorder="1"/>
    <xf numFmtId="0" fontId="13" fillId="0" borderId="0" xfId="0" applyFont="1"/>
    <xf numFmtId="0" fontId="22" fillId="0" borderId="0" xfId="0" applyFont="1"/>
    <xf numFmtId="3" fontId="13" fillId="0" borderId="0" xfId="0" applyNumberFormat="1" applyFont="1"/>
    <xf numFmtId="0" fontId="22" fillId="11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44" fontId="24" fillId="0" borderId="0" xfId="1" applyFont="1"/>
    <xf numFmtId="3" fontId="24" fillId="0" borderId="0" xfId="0" applyNumberFormat="1" applyFont="1"/>
    <xf numFmtId="0" fontId="24" fillId="0" borderId="0" xfId="0" applyFont="1"/>
    <xf numFmtId="0" fontId="0" fillId="8" borderId="13" xfId="0" applyFill="1" applyBorder="1"/>
    <xf numFmtId="0" fontId="0" fillId="8" borderId="14" xfId="0" applyFill="1" applyBorder="1"/>
    <xf numFmtId="14" fontId="0" fillId="3" borderId="13" xfId="0" applyNumberFormat="1" applyFill="1" applyBorder="1" applyAlignment="1">
      <alignment horizontal="center" vertical="center"/>
    </xf>
    <xf numFmtId="14" fontId="0" fillId="3" borderId="14" xfId="0" applyNumberFormat="1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0" fontId="25" fillId="11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15">
    <dxf>
      <numFmt numFmtId="164" formatCode="_([$KGS]\ * #,##0.00_);_([$KGS]\ * \(#,##0.00\);_([$KGS]\ * &quot;-&quot;??_);_(@_)"/>
    </dxf>
    <dxf>
      <numFmt numFmtId="25" formatCode="h:mm"/>
    </dxf>
    <dxf>
      <numFmt numFmtId="25" formatCode="h:mm"/>
    </dxf>
    <dxf>
      <numFmt numFmtId="164" formatCode="_([$KGS]\ * #,##0.00_);_([$KGS]\ * \(#,##0.00\);_([$KGS]\ * &quot;-&quot;??_);_(@_)"/>
    </dxf>
    <dxf>
      <numFmt numFmtId="164" formatCode="_([$KGS]\ * #,##0.00_);_([$KGS]\ * \(#,##0.00\);_([$KGS]\ * &quot;-&quot;??_);_(@_)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scheme val="minor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Lato" panose="020F0502020204030203" pitchFamily="34" charset="0"/>
                <a:ea typeface="Lato" panose="020F0502020204030203" pitchFamily="34" charset="0"/>
                <a:cs typeface="Lato" panose="020F0502020204030203" pitchFamily="34" charset="0"/>
              </a:rPr>
              <a:t>SAVINGS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Savings!$D$1</c:f>
              <c:strCache>
                <c:ptCount val="1"/>
                <c:pt idx="0">
                  <c:v>Real Fuel 
Saving [KGS]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Savings!$A$21:$C$33</c:f>
              <c:multiLvlStrCache>
                <c:ptCount val="13"/>
                <c:lvl>
                  <c:pt idx="0">
                    <c:v>0:04</c:v>
                  </c:pt>
                  <c:pt idx="1">
                    <c:v>0:01</c:v>
                  </c:pt>
                  <c:pt idx="2">
                    <c:v>0:02</c:v>
                  </c:pt>
                  <c:pt idx="3">
                    <c:v>0:06</c:v>
                  </c:pt>
                  <c:pt idx="4">
                    <c:v>0:03</c:v>
                  </c:pt>
                  <c:pt idx="5">
                    <c:v>0:05</c:v>
                  </c:pt>
                  <c:pt idx="6">
                    <c:v>0:02</c:v>
                  </c:pt>
                  <c:pt idx="7">
                    <c:v>0:04</c:v>
                  </c:pt>
                  <c:pt idx="8">
                    <c:v>0:03</c:v>
                  </c:pt>
                  <c:pt idx="9">
                    <c:v>0:04</c:v>
                  </c:pt>
                  <c:pt idx="10">
                    <c:v>0:05</c:v>
                  </c:pt>
                  <c:pt idx="11">
                    <c:v>0:05</c:v>
                  </c:pt>
                  <c:pt idx="12">
                    <c:v>0:00</c:v>
                  </c:pt>
                </c:lvl>
                <c:lvl>
                  <c:pt idx="0">
                    <c:v>ETH512</c:v>
                  </c:pt>
                  <c:pt idx="1">
                    <c:v>ETH513</c:v>
                  </c:pt>
                  <c:pt idx="2">
                    <c:v>ETH512</c:v>
                  </c:pt>
                  <c:pt idx="3">
                    <c:v>ETH934</c:v>
                  </c:pt>
                  <c:pt idx="4">
                    <c:v>ETH513</c:v>
                  </c:pt>
                  <c:pt idx="5">
                    <c:v>ETH512</c:v>
                  </c:pt>
                  <c:pt idx="6">
                    <c:v>ETH513</c:v>
                  </c:pt>
                  <c:pt idx="7">
                    <c:v>ETH935</c:v>
                  </c:pt>
                  <c:pt idx="8">
                    <c:v>ETH513</c:v>
                  </c:pt>
                  <c:pt idx="9">
                    <c:v>ETH512</c:v>
                  </c:pt>
                  <c:pt idx="10">
                    <c:v>ETH934</c:v>
                  </c:pt>
                  <c:pt idx="11">
                    <c:v>ETH935</c:v>
                  </c:pt>
                  <c:pt idx="12">
                    <c:v>ETH513</c:v>
                  </c:pt>
                </c:lvl>
                <c:lvl>
                  <c:pt idx="0">
                    <c:v>17/07/24</c:v>
                  </c:pt>
                  <c:pt idx="1">
                    <c:v>18/07/24</c:v>
                  </c:pt>
                  <c:pt idx="2">
                    <c:v>20/07/24</c:v>
                  </c:pt>
                  <c:pt idx="4">
                    <c:v>21/07/24</c:v>
                  </c:pt>
                  <c:pt idx="5">
                    <c:v>22/07/24</c:v>
                  </c:pt>
                  <c:pt idx="7">
                    <c:v>23/07/24</c:v>
                  </c:pt>
                  <c:pt idx="9">
                    <c:v>24/07/24</c:v>
                  </c:pt>
                  <c:pt idx="11">
                    <c:v>25/07/24</c:v>
                  </c:pt>
                </c:lvl>
              </c:multiLvlStrCache>
            </c:multiLvlStrRef>
          </c:cat>
          <c:val>
            <c:numRef>
              <c:f>Savings!$D$21:$D$33</c:f>
              <c:numCache>
                <c:formatCode>_([$KGS]\ * #,##0.00_);_([$KGS]\ * \(#,##0.00\);_([$KGS]\ * "-"??_);_(@_)</c:formatCode>
                <c:ptCount val="13"/>
                <c:pt idx="0">
                  <c:v>222</c:v>
                </c:pt>
                <c:pt idx="1">
                  <c:v>132</c:v>
                </c:pt>
                <c:pt idx="2">
                  <c:v>2</c:v>
                </c:pt>
                <c:pt idx="3">
                  <c:v>604</c:v>
                </c:pt>
                <c:pt idx="4">
                  <c:v>538</c:v>
                </c:pt>
                <c:pt idx="5">
                  <c:v>353</c:v>
                </c:pt>
                <c:pt idx="6">
                  <c:v>211</c:v>
                </c:pt>
                <c:pt idx="7">
                  <c:v>268</c:v>
                </c:pt>
                <c:pt idx="8">
                  <c:v>266</c:v>
                </c:pt>
                <c:pt idx="9">
                  <c:v>308</c:v>
                </c:pt>
                <c:pt idx="10">
                  <c:v>-194</c:v>
                </c:pt>
                <c:pt idx="11">
                  <c:v>627</c:v>
                </c:pt>
                <c:pt idx="12">
                  <c:v>-161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7-4D7D-9137-976751F6C34F}"/>
            </c:ext>
          </c:extLst>
        </c:ser>
        <c:ser>
          <c:idx val="1"/>
          <c:order val="1"/>
          <c:tx>
            <c:strRef>
              <c:f>Savings!$E$1</c:f>
              <c:strCache>
                <c:ptCount val="1"/>
                <c:pt idx="0">
                  <c:v>CO2 Reduction
[KGS]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Savings!$A$21:$C$33</c:f>
              <c:multiLvlStrCache>
                <c:ptCount val="13"/>
                <c:lvl>
                  <c:pt idx="0">
                    <c:v>0:04</c:v>
                  </c:pt>
                  <c:pt idx="1">
                    <c:v>0:01</c:v>
                  </c:pt>
                  <c:pt idx="2">
                    <c:v>0:02</c:v>
                  </c:pt>
                  <c:pt idx="3">
                    <c:v>0:06</c:v>
                  </c:pt>
                  <c:pt idx="4">
                    <c:v>0:03</c:v>
                  </c:pt>
                  <c:pt idx="5">
                    <c:v>0:05</c:v>
                  </c:pt>
                  <c:pt idx="6">
                    <c:v>0:02</c:v>
                  </c:pt>
                  <c:pt idx="7">
                    <c:v>0:04</c:v>
                  </c:pt>
                  <c:pt idx="8">
                    <c:v>0:03</c:v>
                  </c:pt>
                  <c:pt idx="9">
                    <c:v>0:04</c:v>
                  </c:pt>
                  <c:pt idx="10">
                    <c:v>0:05</c:v>
                  </c:pt>
                  <c:pt idx="11">
                    <c:v>0:05</c:v>
                  </c:pt>
                  <c:pt idx="12">
                    <c:v>0:00</c:v>
                  </c:pt>
                </c:lvl>
                <c:lvl>
                  <c:pt idx="0">
                    <c:v>ETH512</c:v>
                  </c:pt>
                  <c:pt idx="1">
                    <c:v>ETH513</c:v>
                  </c:pt>
                  <c:pt idx="2">
                    <c:v>ETH512</c:v>
                  </c:pt>
                  <c:pt idx="3">
                    <c:v>ETH934</c:v>
                  </c:pt>
                  <c:pt idx="4">
                    <c:v>ETH513</c:v>
                  </c:pt>
                  <c:pt idx="5">
                    <c:v>ETH512</c:v>
                  </c:pt>
                  <c:pt idx="6">
                    <c:v>ETH513</c:v>
                  </c:pt>
                  <c:pt idx="7">
                    <c:v>ETH935</c:v>
                  </c:pt>
                  <c:pt idx="8">
                    <c:v>ETH513</c:v>
                  </c:pt>
                  <c:pt idx="9">
                    <c:v>ETH512</c:v>
                  </c:pt>
                  <c:pt idx="10">
                    <c:v>ETH934</c:v>
                  </c:pt>
                  <c:pt idx="11">
                    <c:v>ETH935</c:v>
                  </c:pt>
                  <c:pt idx="12">
                    <c:v>ETH513</c:v>
                  </c:pt>
                </c:lvl>
                <c:lvl>
                  <c:pt idx="0">
                    <c:v>17/07/24</c:v>
                  </c:pt>
                  <c:pt idx="1">
                    <c:v>18/07/24</c:v>
                  </c:pt>
                  <c:pt idx="2">
                    <c:v>20/07/24</c:v>
                  </c:pt>
                  <c:pt idx="4">
                    <c:v>21/07/24</c:v>
                  </c:pt>
                  <c:pt idx="5">
                    <c:v>22/07/24</c:v>
                  </c:pt>
                  <c:pt idx="7">
                    <c:v>23/07/24</c:v>
                  </c:pt>
                  <c:pt idx="9">
                    <c:v>24/07/24</c:v>
                  </c:pt>
                  <c:pt idx="11">
                    <c:v>25/07/24</c:v>
                  </c:pt>
                </c:lvl>
              </c:multiLvlStrCache>
            </c:multiLvlStrRef>
          </c:cat>
          <c:val>
            <c:numRef>
              <c:f>Savings!$E$21:$E$33</c:f>
              <c:numCache>
                <c:formatCode>_([$KGS]\ * #,##0.00_);_([$KGS]\ * \(#,##0.00\);_([$KGS]\ * "-"??_);_(@_)</c:formatCode>
                <c:ptCount val="13"/>
                <c:pt idx="0">
                  <c:v>701.52</c:v>
                </c:pt>
                <c:pt idx="1">
                  <c:v>417.12</c:v>
                </c:pt>
                <c:pt idx="2">
                  <c:v>6.32</c:v>
                </c:pt>
                <c:pt idx="3">
                  <c:v>1908.64</c:v>
                </c:pt>
                <c:pt idx="4">
                  <c:v>1700.0800000000002</c:v>
                </c:pt>
                <c:pt idx="5">
                  <c:v>1115.48</c:v>
                </c:pt>
                <c:pt idx="6">
                  <c:v>666.76</c:v>
                </c:pt>
                <c:pt idx="7">
                  <c:v>846.88</c:v>
                </c:pt>
                <c:pt idx="8">
                  <c:v>840.56000000000006</c:v>
                </c:pt>
                <c:pt idx="9">
                  <c:v>973.28000000000009</c:v>
                </c:pt>
                <c:pt idx="10">
                  <c:v>-613.04000000000008</c:v>
                </c:pt>
                <c:pt idx="11">
                  <c:v>1981.3200000000002</c:v>
                </c:pt>
                <c:pt idx="12">
                  <c:v>-508.76000000000005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C7-4D7D-9137-976751F6C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5283199"/>
        <c:axId val="1845283679"/>
      </c:barChart>
      <c:lineChart>
        <c:grouping val="standard"/>
        <c:varyColors val="0"/>
        <c:ser>
          <c:idx val="2"/>
          <c:order val="2"/>
          <c:tx>
            <c:strRef>
              <c:f>Savings!$F$1</c:f>
              <c:strCache>
                <c:ptCount val="1"/>
                <c:pt idx="0">
                  <c:v>Cost Saving
[$]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Savings!$A$21:$C$33</c:f>
              <c:multiLvlStrCache>
                <c:ptCount val="13"/>
                <c:lvl>
                  <c:pt idx="0">
                    <c:v>0:04</c:v>
                  </c:pt>
                  <c:pt idx="1">
                    <c:v>0:01</c:v>
                  </c:pt>
                  <c:pt idx="2">
                    <c:v>0:02</c:v>
                  </c:pt>
                  <c:pt idx="3">
                    <c:v>0:06</c:v>
                  </c:pt>
                  <c:pt idx="4">
                    <c:v>0:03</c:v>
                  </c:pt>
                  <c:pt idx="5">
                    <c:v>0:05</c:v>
                  </c:pt>
                  <c:pt idx="6">
                    <c:v>0:02</c:v>
                  </c:pt>
                  <c:pt idx="7">
                    <c:v>0:04</c:v>
                  </c:pt>
                  <c:pt idx="8">
                    <c:v>0:03</c:v>
                  </c:pt>
                  <c:pt idx="9">
                    <c:v>0:04</c:v>
                  </c:pt>
                  <c:pt idx="10">
                    <c:v>0:05</c:v>
                  </c:pt>
                  <c:pt idx="11">
                    <c:v>0:05</c:v>
                  </c:pt>
                  <c:pt idx="12">
                    <c:v>0:00</c:v>
                  </c:pt>
                </c:lvl>
                <c:lvl>
                  <c:pt idx="0">
                    <c:v>ETH512</c:v>
                  </c:pt>
                  <c:pt idx="1">
                    <c:v>ETH513</c:v>
                  </c:pt>
                  <c:pt idx="2">
                    <c:v>ETH512</c:v>
                  </c:pt>
                  <c:pt idx="3">
                    <c:v>ETH934</c:v>
                  </c:pt>
                  <c:pt idx="4">
                    <c:v>ETH513</c:v>
                  </c:pt>
                  <c:pt idx="5">
                    <c:v>ETH512</c:v>
                  </c:pt>
                  <c:pt idx="6">
                    <c:v>ETH513</c:v>
                  </c:pt>
                  <c:pt idx="7">
                    <c:v>ETH935</c:v>
                  </c:pt>
                  <c:pt idx="8">
                    <c:v>ETH513</c:v>
                  </c:pt>
                  <c:pt idx="9">
                    <c:v>ETH512</c:v>
                  </c:pt>
                  <c:pt idx="10">
                    <c:v>ETH934</c:v>
                  </c:pt>
                  <c:pt idx="11">
                    <c:v>ETH935</c:v>
                  </c:pt>
                  <c:pt idx="12">
                    <c:v>ETH513</c:v>
                  </c:pt>
                </c:lvl>
                <c:lvl>
                  <c:pt idx="0">
                    <c:v>17/07/24</c:v>
                  </c:pt>
                  <c:pt idx="1">
                    <c:v>18/07/24</c:v>
                  </c:pt>
                  <c:pt idx="2">
                    <c:v>20/07/24</c:v>
                  </c:pt>
                  <c:pt idx="4">
                    <c:v>21/07/24</c:v>
                  </c:pt>
                  <c:pt idx="5">
                    <c:v>22/07/24</c:v>
                  </c:pt>
                  <c:pt idx="7">
                    <c:v>23/07/24</c:v>
                  </c:pt>
                  <c:pt idx="9">
                    <c:v>24/07/24</c:v>
                  </c:pt>
                  <c:pt idx="11">
                    <c:v>25/07/24</c:v>
                  </c:pt>
                </c:lvl>
              </c:multiLvlStrCache>
            </c:multiLvlStrRef>
          </c:cat>
          <c:val>
            <c:numRef>
              <c:f>Savings!$F$21:$F$33</c:f>
              <c:numCache>
                <c:formatCode>_("$"* #,##0.00_);_("$"* \(#,##0.00\);_("$"* "-"??_);_(@_)</c:formatCode>
                <c:ptCount val="13"/>
                <c:pt idx="0">
                  <c:v>506</c:v>
                </c:pt>
                <c:pt idx="1">
                  <c:v>1377</c:v>
                </c:pt>
                <c:pt idx="2">
                  <c:v>166</c:v>
                </c:pt>
                <c:pt idx="3">
                  <c:v>1909</c:v>
                </c:pt>
                <c:pt idx="4">
                  <c:v>1733</c:v>
                </c:pt>
                <c:pt idx="5">
                  <c:v>793</c:v>
                </c:pt>
                <c:pt idx="6">
                  <c:v>271</c:v>
                </c:pt>
                <c:pt idx="7">
                  <c:v>352</c:v>
                </c:pt>
                <c:pt idx="8">
                  <c:v>1590</c:v>
                </c:pt>
                <c:pt idx="9">
                  <c:v>385</c:v>
                </c:pt>
                <c:pt idx="10">
                  <c:v>1140</c:v>
                </c:pt>
                <c:pt idx="11">
                  <c:v>1194</c:v>
                </c:pt>
                <c:pt idx="12">
                  <c:v>1082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C7-4D7D-9137-976751F6C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5538383"/>
        <c:axId val="1975529743"/>
      </c:lineChart>
      <c:catAx>
        <c:axId val="1845283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latin typeface="Lato" panose="020F0502020204030203" pitchFamily="34" charset="0"/>
                    <a:ea typeface="Lato" panose="020F0502020204030203" pitchFamily="34" charset="0"/>
                    <a:cs typeface="Lato" panose="020F0502020204030203" pitchFamily="34" charset="0"/>
                  </a:rPr>
                  <a:t>TIME</a:t>
                </a:r>
                <a:r>
                  <a:rPr lang="en-US" sz="1100" b="1" baseline="0">
                    <a:latin typeface="Lato" panose="020F0502020204030203" pitchFamily="34" charset="0"/>
                    <a:ea typeface="Lato" panose="020F0502020204030203" pitchFamily="34" charset="0"/>
                    <a:cs typeface="Lato" panose="020F0502020204030203" pitchFamily="34" charset="0"/>
                  </a:rPr>
                  <a:t> SAVING / FLIGHT NUMBER AND DATE</a:t>
                </a:r>
                <a:endParaRPr lang="en-US" sz="1100" b="1">
                  <a:latin typeface="Lato" panose="020F0502020204030203" pitchFamily="34" charset="0"/>
                  <a:ea typeface="Lato" panose="020F0502020204030203" pitchFamily="34" charset="0"/>
                  <a:cs typeface="Lato" panose="020F0502020204030203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5283679"/>
        <c:crosses val="autoZero"/>
        <c:auto val="1"/>
        <c:lblAlgn val="ctr"/>
        <c:lblOffset val="100"/>
        <c:noMultiLvlLbl val="0"/>
      </c:catAx>
      <c:valAx>
        <c:axId val="1845283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accent1">
                        <a:lumMod val="75000"/>
                      </a:schemeClr>
                    </a:solidFill>
                    <a:latin typeface="Lato" panose="020F0502020204030203" pitchFamily="34" charset="0"/>
                    <a:ea typeface="Lato" panose="020F0502020204030203" pitchFamily="34" charset="0"/>
                    <a:cs typeface="Lato" panose="020F0502020204030203" pitchFamily="34" charset="0"/>
                  </a:rPr>
                  <a:t>FUEL &amp; CO2 SAVINGS</a:t>
                </a:r>
              </a:p>
            </c:rich>
          </c:tx>
          <c:layout>
            <c:manualLayout>
              <c:xMode val="edge"/>
              <c:yMode val="edge"/>
              <c:x val="1.2698409524207093E-2"/>
              <c:y val="0.22711685969456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[$KGS]\ * #,##0.00_);_([$KGS]\ * \(#,##0.00\);_([$KGS]\ 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>
                    <a:lumMod val="75000"/>
                  </a:schemeClr>
                </a:solidFill>
                <a:latin typeface="Lato" panose="020F0502020204030203" pitchFamily="34" charset="0"/>
                <a:ea typeface="Lato" panose="020F0502020204030203" pitchFamily="34" charset="0"/>
                <a:cs typeface="Lato" panose="020F0502020204030203" pitchFamily="34" charset="0"/>
              </a:defRPr>
            </a:pPr>
            <a:endParaRPr lang="en-US"/>
          </a:p>
        </c:txPr>
        <c:crossAx val="1845283199"/>
        <c:crosses val="autoZero"/>
        <c:crossBetween val="between"/>
      </c:valAx>
      <c:valAx>
        <c:axId val="1975529743"/>
        <c:scaling>
          <c:orientation val="minMax"/>
          <c:min val="15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latin typeface="Lato" panose="020F0502020204030203" pitchFamily="34" charset="0"/>
                    <a:ea typeface="Lato" panose="020F0502020204030203" pitchFamily="34" charset="0"/>
                    <a:cs typeface="Lato" panose="020F0502020204030203" pitchFamily="34" charset="0"/>
                  </a:rPr>
                  <a:t>COST SAVING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&quot;$&quot;* #,##0.00_);_(&quot;$&quot;* \(#,##0.00\);_(&quot;$&quot;* &quot;-&quot;??_);_(@_)" sourceLinked="1"/>
        <c:majorTickMark val="out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ato" panose="020F0502020204030203" pitchFamily="34" charset="0"/>
                <a:ea typeface="Lato" panose="020F0502020204030203" pitchFamily="34" charset="0"/>
                <a:cs typeface="Lato" panose="020F0502020204030203" pitchFamily="34" charset="0"/>
              </a:defRPr>
            </a:pPr>
            <a:endParaRPr lang="en-US"/>
          </a:p>
        </c:txPr>
        <c:crossAx val="1975538383"/>
        <c:crosses val="max"/>
        <c:crossBetween val="between"/>
      </c:valAx>
      <c:catAx>
        <c:axId val="19755383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75529743"/>
        <c:crossesAt val="20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iagram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5312A84-B67A-49F9-AFD8-B4D9E92BA535}" type="doc">
      <dgm:prSet loTypeId="urn:microsoft.com/office/officeart/2009/3/layout/FramedTextPicture" loCatId="pictur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D1048EA-8963-43C6-821C-77AD5D3B36EE}">
      <dgm:prSet phldrT="[Text]" custT="1"/>
      <dgm:spPr/>
      <dgm:t>
        <a:bodyPr/>
        <a:lstStyle/>
        <a:p>
          <a:r>
            <a:rPr lang="en-US" sz="1500" b="1">
              <a:latin typeface="Lato" panose="020F0502020204030203" pitchFamily="34" charset="0"/>
              <a:ea typeface="Lato" panose="020F0502020204030203" pitchFamily="34" charset="0"/>
              <a:cs typeface="Lato" panose="020F0502020204030203" pitchFamily="34" charset="0"/>
            </a:rPr>
            <a:t>African Aviation Industry Group – AAIG</a:t>
          </a:r>
        </a:p>
      </dgm:t>
    </dgm:pt>
    <dgm:pt modelId="{66E37C45-C2F0-4C29-B1D2-84EA347E67E4}" type="parTrans" cxnId="{7AD06DDD-CFE3-4957-9954-3A99451D808A}">
      <dgm:prSet/>
      <dgm:spPr/>
      <dgm:t>
        <a:bodyPr/>
        <a:lstStyle/>
        <a:p>
          <a:endParaRPr lang="en-US"/>
        </a:p>
      </dgm:t>
    </dgm:pt>
    <dgm:pt modelId="{999F208C-04B2-4896-8139-58FD7CC0873C}" type="sibTrans" cxnId="{7AD06DDD-CFE3-4957-9954-3A99451D808A}">
      <dgm:prSet/>
      <dgm:spPr/>
      <dgm:t>
        <a:bodyPr/>
        <a:lstStyle/>
        <a:p>
          <a:endParaRPr lang="en-US"/>
        </a:p>
      </dgm:t>
    </dgm:pt>
    <dgm:pt modelId="{14BAE0B9-A4B7-452C-A321-41508681DE80}" type="pres">
      <dgm:prSet presAssocID="{C5312A84-B67A-49F9-AFD8-B4D9E92BA535}" presName="Name0" presStyleCnt="0">
        <dgm:presLayoutVars>
          <dgm:chMax/>
          <dgm:chPref/>
          <dgm:dir/>
        </dgm:presLayoutVars>
      </dgm:prSet>
      <dgm:spPr/>
    </dgm:pt>
    <dgm:pt modelId="{59A46B9B-0C2D-4280-BAB3-6845C06A2EAA}" type="pres">
      <dgm:prSet presAssocID="{ED1048EA-8963-43C6-821C-77AD5D3B36EE}" presName="composite" presStyleCnt="0">
        <dgm:presLayoutVars>
          <dgm:chMax/>
          <dgm:chPref/>
        </dgm:presLayoutVars>
      </dgm:prSet>
      <dgm:spPr/>
    </dgm:pt>
    <dgm:pt modelId="{7E21B600-63FF-4DD4-81D2-AC394A038903}" type="pres">
      <dgm:prSet presAssocID="{ED1048EA-8963-43C6-821C-77AD5D3B36EE}" presName="Image" presStyleLbl="bgImgPlace1" presStyleIdx="0" presStyleCnt="1" custScaleX="137858" custScaleY="131381"/>
      <dgm:spPr>
        <a:blipFill>
          <a:blip xmlns:r="http://schemas.openxmlformats.org/officeDocument/2006/relationships" r:embed="rId1"/>
          <a:srcRect/>
          <a:stretch>
            <a:fillRect/>
          </a:stretch>
        </a:blipFill>
      </dgm:spPr>
    </dgm:pt>
    <dgm:pt modelId="{28FAFDA6-3447-4C15-B1A6-AF4C0E9143FC}" type="pres">
      <dgm:prSet presAssocID="{ED1048EA-8963-43C6-821C-77AD5D3B36EE}" presName="ParentText" presStyleLbl="revTx" presStyleIdx="0" presStyleCnt="1" custScaleX="118698" custScaleY="113968" custLinFactNeighborX="14560" custLinFactNeighborY="7500">
        <dgm:presLayoutVars>
          <dgm:chMax val="0"/>
          <dgm:chPref val="0"/>
          <dgm:bulletEnabled val="1"/>
        </dgm:presLayoutVars>
      </dgm:prSet>
      <dgm:spPr/>
    </dgm:pt>
    <dgm:pt modelId="{A0F9504F-7D36-4722-A850-EC80FD1F47CF}" type="pres">
      <dgm:prSet presAssocID="{ED1048EA-8963-43C6-821C-77AD5D3B36EE}" presName="tlFrame" presStyleLbl="node1" presStyleIdx="0" presStyleCnt="4" custScaleX="105929" custScaleY="113968" custLinFactNeighborX="60625" custLinFactNeighborY="19285"/>
      <dgm:spPr/>
    </dgm:pt>
    <dgm:pt modelId="{42CD335B-0C3D-4E32-A008-B5EA58F6C24F}" type="pres">
      <dgm:prSet presAssocID="{ED1048EA-8963-43C6-821C-77AD5D3B36EE}" presName="trFrame" presStyleLbl="node1" presStyleIdx="1" presStyleCnt="4" custScaleX="105929" custScaleY="113968" custLinFactNeighborX="60625" custLinFactNeighborY="19285"/>
      <dgm:spPr/>
    </dgm:pt>
    <dgm:pt modelId="{0C138EBC-A626-4CEE-9BF0-D9A720AE11EA}" type="pres">
      <dgm:prSet presAssocID="{ED1048EA-8963-43C6-821C-77AD5D3B36EE}" presName="blFrame" presStyleLbl="node1" presStyleIdx="2" presStyleCnt="4" custScaleX="105929" custScaleY="113968" custLinFactNeighborX="60625" custLinFactNeighborY="19285"/>
      <dgm:spPr/>
    </dgm:pt>
    <dgm:pt modelId="{F794A259-4078-4BF9-A501-65D559BCA5D7}" type="pres">
      <dgm:prSet presAssocID="{ED1048EA-8963-43C6-821C-77AD5D3B36EE}" presName="brFrame" presStyleLbl="node1" presStyleIdx="3" presStyleCnt="4" custScaleX="105929" custScaleY="113968" custLinFactNeighborX="60625" custLinFactNeighborY="19285"/>
      <dgm:spPr/>
    </dgm:pt>
  </dgm:ptLst>
  <dgm:cxnLst>
    <dgm:cxn modelId="{B1CE5A4B-86B4-4DEB-9374-76B0285A05F6}" type="presOf" srcId="{ED1048EA-8963-43C6-821C-77AD5D3B36EE}" destId="{28FAFDA6-3447-4C15-B1A6-AF4C0E9143FC}" srcOrd="0" destOrd="0" presId="urn:microsoft.com/office/officeart/2009/3/layout/FramedTextPicture"/>
    <dgm:cxn modelId="{7AD06DDD-CFE3-4957-9954-3A99451D808A}" srcId="{C5312A84-B67A-49F9-AFD8-B4D9E92BA535}" destId="{ED1048EA-8963-43C6-821C-77AD5D3B36EE}" srcOrd="0" destOrd="0" parTransId="{66E37C45-C2F0-4C29-B1D2-84EA347E67E4}" sibTransId="{999F208C-04B2-4896-8139-58FD7CC0873C}"/>
    <dgm:cxn modelId="{887118E1-9C60-4D3A-A66E-ECDA028B4532}" type="presOf" srcId="{C5312A84-B67A-49F9-AFD8-B4D9E92BA535}" destId="{14BAE0B9-A4B7-452C-A321-41508681DE80}" srcOrd="0" destOrd="0" presId="urn:microsoft.com/office/officeart/2009/3/layout/FramedTextPicture"/>
    <dgm:cxn modelId="{EB6CA27C-FDC0-43AC-A88E-3EE3CB5DBFA0}" type="presParOf" srcId="{14BAE0B9-A4B7-452C-A321-41508681DE80}" destId="{59A46B9B-0C2D-4280-BAB3-6845C06A2EAA}" srcOrd="0" destOrd="0" presId="urn:microsoft.com/office/officeart/2009/3/layout/FramedTextPicture"/>
    <dgm:cxn modelId="{1775CA2F-0E4D-4831-86FC-247E766A6091}" type="presParOf" srcId="{59A46B9B-0C2D-4280-BAB3-6845C06A2EAA}" destId="{7E21B600-63FF-4DD4-81D2-AC394A038903}" srcOrd="0" destOrd="0" presId="urn:microsoft.com/office/officeart/2009/3/layout/FramedTextPicture"/>
    <dgm:cxn modelId="{C96BC8DE-3824-4E04-AA49-CFCFDAB9605C}" type="presParOf" srcId="{59A46B9B-0C2D-4280-BAB3-6845C06A2EAA}" destId="{28FAFDA6-3447-4C15-B1A6-AF4C0E9143FC}" srcOrd="1" destOrd="0" presId="urn:microsoft.com/office/officeart/2009/3/layout/FramedTextPicture"/>
    <dgm:cxn modelId="{0F876A17-30D4-4E74-A0DF-1D82D4E3E57B}" type="presParOf" srcId="{59A46B9B-0C2D-4280-BAB3-6845C06A2EAA}" destId="{A0F9504F-7D36-4722-A850-EC80FD1F47CF}" srcOrd="2" destOrd="0" presId="urn:microsoft.com/office/officeart/2009/3/layout/FramedTextPicture"/>
    <dgm:cxn modelId="{3922EFFB-1564-4407-BBF5-F005CE87D1CE}" type="presParOf" srcId="{59A46B9B-0C2D-4280-BAB3-6845C06A2EAA}" destId="{42CD335B-0C3D-4E32-A008-B5EA58F6C24F}" srcOrd="3" destOrd="0" presId="urn:microsoft.com/office/officeart/2009/3/layout/FramedTextPicture"/>
    <dgm:cxn modelId="{69FA5D93-E011-4915-95F4-4E7DEC221E1B}" type="presParOf" srcId="{59A46B9B-0C2D-4280-BAB3-6845C06A2EAA}" destId="{0C138EBC-A626-4CEE-9BF0-D9A720AE11EA}" srcOrd="4" destOrd="0" presId="urn:microsoft.com/office/officeart/2009/3/layout/FramedTextPicture"/>
    <dgm:cxn modelId="{7B50CE82-98B3-47BF-B04E-EF8229B49EA9}" type="presParOf" srcId="{59A46B9B-0C2D-4280-BAB3-6845C06A2EAA}" destId="{F794A259-4078-4BF9-A501-65D559BCA5D7}" srcOrd="5" destOrd="0" presId="urn:microsoft.com/office/officeart/2009/3/layout/FramedTextPicture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E21B600-63FF-4DD4-81D2-AC394A038903}">
      <dsp:nvSpPr>
        <dsp:cNvPr id="0" name=""/>
        <dsp:cNvSpPr/>
      </dsp:nvSpPr>
      <dsp:spPr>
        <a:xfrm>
          <a:off x="438846" y="428"/>
          <a:ext cx="1400457" cy="889769"/>
        </a:xfrm>
        <a:prstGeom prst="rect">
          <a:avLst/>
        </a:prstGeom>
        <a:blipFill>
          <a:blip xmlns:r="http://schemas.openxmlformats.org/officeDocument/2006/relationships" r:embed="rId1"/>
          <a:srcRect/>
          <a:stretch>
            <a:fillRect/>
          </a:stretch>
        </a:blip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28FAFDA6-3447-4C15-B1A6-AF4C0E9143FC}">
      <dsp:nvSpPr>
        <dsp:cNvPr id="0" name=""/>
        <dsp:cNvSpPr/>
      </dsp:nvSpPr>
      <dsp:spPr>
        <a:xfrm>
          <a:off x="1764424" y="830871"/>
          <a:ext cx="1708344" cy="1013165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500" b="1" kern="1200">
              <a:latin typeface="Lato" panose="020F0502020204030203" pitchFamily="34" charset="0"/>
              <a:ea typeface="Lato" panose="020F0502020204030203" pitchFamily="34" charset="0"/>
              <a:cs typeface="Lato" panose="020F0502020204030203" pitchFamily="34" charset="0"/>
            </a:rPr>
            <a:t>African Aviation Industry Group – AAIG</a:t>
          </a:r>
        </a:p>
      </dsp:txBody>
      <dsp:txXfrm>
        <a:off x="1764424" y="830871"/>
        <a:ext cx="1708344" cy="1013165"/>
      </dsp:txXfrm>
    </dsp:sp>
    <dsp:sp modelId="{A0F9504F-7D36-4722-A850-EC80FD1F47CF}">
      <dsp:nvSpPr>
        <dsp:cNvPr id="0" name=""/>
        <dsp:cNvSpPr/>
      </dsp:nvSpPr>
      <dsp:spPr>
        <a:xfrm>
          <a:off x="1761745" y="741939"/>
          <a:ext cx="366142" cy="394030"/>
        </a:xfrm>
        <a:prstGeom prst="halfFrame">
          <a:avLst>
            <a:gd name="adj1" fmla="val 25770"/>
            <a:gd name="adj2" fmla="val 257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42CD335B-0C3D-4E32-A008-B5EA58F6C24F}">
      <dsp:nvSpPr>
        <dsp:cNvPr id="0" name=""/>
        <dsp:cNvSpPr/>
      </dsp:nvSpPr>
      <dsp:spPr>
        <a:xfrm rot="5400000">
          <a:off x="3105367" y="755883"/>
          <a:ext cx="394030" cy="366142"/>
        </a:xfrm>
        <a:prstGeom prst="halfFrame">
          <a:avLst>
            <a:gd name="adj1" fmla="val 25770"/>
            <a:gd name="adj2" fmla="val 257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0C138EBC-A626-4CEE-9BF0-D9A720AE11EA}">
      <dsp:nvSpPr>
        <dsp:cNvPr id="0" name=""/>
        <dsp:cNvSpPr/>
      </dsp:nvSpPr>
      <dsp:spPr>
        <a:xfrm rot="16200000">
          <a:off x="1747800" y="1553059"/>
          <a:ext cx="394030" cy="366142"/>
        </a:xfrm>
        <a:prstGeom prst="halfFrame">
          <a:avLst>
            <a:gd name="adj1" fmla="val 25770"/>
            <a:gd name="adj2" fmla="val 257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F794A259-4078-4BF9-A501-65D559BCA5D7}">
      <dsp:nvSpPr>
        <dsp:cNvPr id="0" name=""/>
        <dsp:cNvSpPr/>
      </dsp:nvSpPr>
      <dsp:spPr>
        <a:xfrm rot="10800000">
          <a:off x="3119311" y="1539115"/>
          <a:ext cx="366142" cy="394030"/>
        </a:xfrm>
        <a:prstGeom prst="halfFrame">
          <a:avLst>
            <a:gd name="adj1" fmla="val 25770"/>
            <a:gd name="adj2" fmla="val 2577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9/3/layout/FramedTextPicture">
  <dgm:title val=""/>
  <dgm:desc val=""/>
  <dgm:catLst>
    <dgm:cat type="picture" pri="20000"/>
    <dgm:cat type="pictureconvert" pri="20000"/>
  </dgm:catLst>
  <dgm:sampData>
    <dgm:dataModel>
      <dgm:ptLst>
        <dgm:pt modelId="0" type="doc"/>
        <dgm:pt modelId="10">
          <dgm:prSet phldr="1"/>
        </dgm:pt>
      </dgm:ptLst>
      <dgm:cxnLst>
        <dgm:cxn modelId="20" srcId="0" destId="10" srcOrd="0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</dgm:ptLst>
      <dgm:cxnLst>
        <dgm:cxn modelId="20" srcId="0" destId="10" srcOrd="0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</dgm:ptLst>
      <dgm:cxnLst>
        <dgm:cxn modelId="20" srcId="0" destId="10" srcOrd="0" destOrd="0"/>
      </dgm:cxnLst>
      <dgm:bg/>
      <dgm:whole/>
    </dgm:dataModel>
  </dgm:clrData>
  <dgm:layoutNode name="Name0">
    <dgm:varLst>
      <dgm:chMax/>
      <dgm:chPref/>
      <dgm:dir/>
    </dgm:varLst>
    <dgm:choose name="Name1">
      <dgm:if name="Name2" func="var" arg="dir" op="equ" val="norm">
        <dgm:alg type="snake">
          <dgm:param type="grDir" val="tL"/>
          <dgm:param type="off" val="ctr"/>
        </dgm:alg>
      </dgm:if>
      <dgm:else name="Name3">
        <dgm:alg type="snake">
          <dgm:param type="grDir" val="tR"/>
          <dgm:param type="off" val="ctr"/>
        </dgm:alg>
      </dgm:else>
    </dgm:choose>
    <dgm:shape xmlns:r="http://schemas.openxmlformats.org/officeDocument/2006/relationships" r:blip="">
      <dgm:adjLst/>
    </dgm:shape>
    <dgm:constrLst>
      <dgm:constr type="w" for="ch" forName="composite" refType="w"/>
      <dgm:constr type="h" for="ch" forName="composite" refType="h"/>
      <dgm:constr type="primFontSz" for="des" ptType="node" op="equ" val="65"/>
      <dgm:constr type="sp" refType="w" refFor="ch" refForName="composite" op="equ" fact="0.1"/>
      <dgm:constr type="w" for="ch" forName="sibTrans" refType="w" refFor="ch" refForName="composite" op="equ" fact="0.1"/>
      <dgm:constr type="h" for="ch" forName="sibTrans" refType="w" refFor="ch" refForName="sibTrans" op="equ"/>
    </dgm:constrLst>
    <dgm:forEach name="nodesForEach" axis="ch" ptType="node">
      <dgm:layoutNode name="composite">
        <dgm:varLst>
          <dgm:chMax/>
          <dgm:chPref/>
        </dgm:varLst>
        <dgm:alg type="composite">
          <dgm:param type="ar" val="1.5179"/>
        </dgm:alg>
        <dgm:shape xmlns:r="http://schemas.openxmlformats.org/officeDocument/2006/relationships" r:blip="">
          <dgm:adjLst/>
        </dgm:shape>
        <dgm:choose name="Name4">
          <dgm:if name="Name5" func="var" arg="dir" op="equ" val="norm">
            <dgm:constrLst>
              <dgm:constr type="l" for="ch" forName="Image" refType="w" fact="0"/>
              <dgm:constr type="t" for="ch" forName="Image" refType="h" fact="0"/>
              <dgm:constr type="w" for="ch" forName="Image" refType="w" fact="0.3856"/>
              <dgm:constr type="h" for="ch" forName="Image" refType="h" fact="0.3902"/>
              <dgm:constr type="l" for="ch" forName="ParentText" refType="w" fact="0.4017"/>
              <dgm:constr type="t" for="ch" forName="ParentText" refType="h" fact="0.4146"/>
              <dgm:constr type="w" for="ch" forName="ParentText" refType="w" fact="0.5463"/>
              <dgm:constr type="h" for="ch" forName="ParentText" refType="h" fact="0.5122"/>
              <dgm:constr type="l" for="ch" forName="tlFrame" refType="w" fact="0.3535"/>
              <dgm:constr type="t" for="ch" forName="tlFrame" refType="h" fact="0.3415"/>
              <dgm:constr type="w" for="ch" forName="tlFrame" refType="w" fact="0.1312"/>
              <dgm:constr type="h" for="ch" forName="tlFrame" refType="h" fact="0.1992"/>
              <dgm:constr type="l" for="ch" forName="trFrame" refType="w" fact="0.8688"/>
              <dgm:constr type="t" for="ch" forName="trFrame" refType="h" fact="0.3415"/>
              <dgm:constr type="w" for="ch" forName="trFrame" refType="w" fact="0.1312"/>
              <dgm:constr type="h" for="ch" forName="trFrame" refType="h" fact="0.1992"/>
              <dgm:constr type="l" for="ch" forName="blFrame" refType="w" fact="0.3535"/>
              <dgm:constr type="t" for="ch" forName="blFrame" refType="h" fact="0.8008"/>
              <dgm:constr type="w" for="ch" forName="blFrame" refType="w" fact="0.1312"/>
              <dgm:constr type="h" for="ch" forName="blFrame" refType="h" fact="0.1992"/>
              <dgm:constr type="l" for="ch" forName="brFrame" refType="w" fact="0.8688"/>
              <dgm:constr type="t" for="ch" forName="brFrame" refType="h" fact="0.8008"/>
              <dgm:constr type="w" for="ch" forName="brFrame" refType="w" fact="0.1312"/>
              <dgm:constr type="h" for="ch" forName="brFrame" refType="h" fact="0.1992"/>
            </dgm:constrLst>
          </dgm:if>
          <dgm:else name="Name6">
            <dgm:constrLst>
              <dgm:constr type="l" for="ch" forName="Image" refType="w" fact="0.6144"/>
              <dgm:constr type="t" for="ch" forName="Image" refType="h" fact="0"/>
              <dgm:constr type="w" for="ch" forName="Image" refType="w" fact="0.3856"/>
              <dgm:constr type="h" for="ch" forName="Image" refType="h" fact="0.3902"/>
              <dgm:constr type="l" for="ch" forName="ParentText" refType="w" fact="0.0482"/>
              <dgm:constr type="t" for="ch" forName="ParentText" refType="h" fact="0.4146"/>
              <dgm:constr type="w" for="ch" forName="ParentText" refType="w" fact="0.5463"/>
              <dgm:constr type="h" for="ch" forName="ParentText" refType="h" fact="0.5122"/>
              <dgm:constr type="l" for="ch" forName="tlFrame" refType="w" fact="0"/>
              <dgm:constr type="t" for="ch" forName="tlFrame" refType="h" fact="0.3415"/>
              <dgm:constr type="w" for="ch" forName="tlFrame" refType="w" fact="0.1312"/>
              <dgm:constr type="h" for="ch" forName="tlFrame" refType="h" fact="0.1992"/>
              <dgm:constr type="l" for="ch" forName="trFrame" refType="w" fact="0.5153"/>
              <dgm:constr type="t" for="ch" forName="trFrame" refType="h" fact="0.3415"/>
              <dgm:constr type="w" for="ch" forName="trFrame" refType="w" fact="0.1312"/>
              <dgm:constr type="h" for="ch" forName="trFrame" refType="h" fact="0.1992"/>
              <dgm:constr type="l" for="ch" forName="blFrame" refType="w" fact="0"/>
              <dgm:constr type="t" for="ch" forName="blFrame" refType="h" fact="0.8008"/>
              <dgm:constr type="w" for="ch" forName="blFrame" refType="w" fact="0.1312"/>
              <dgm:constr type="h" for="ch" forName="blFrame" refType="h" fact="0.1992"/>
              <dgm:constr type="l" for="ch" forName="brFrame" refType="w" fact="0.5153"/>
              <dgm:constr type="t" for="ch" forName="brFrame" refType="h" fact="0.8008"/>
              <dgm:constr type="w" for="ch" forName="brFrame" refType="w" fact="0.1312"/>
              <dgm:constr type="h" for="ch" forName="brFrame" refType="h" fact="0.1992"/>
            </dgm:constrLst>
          </dgm:else>
        </dgm:choose>
        <dgm:layoutNode name="Image" styleLbl="bgImgPlace1">
          <dgm:alg type="sp"/>
          <dgm:shape xmlns:r="http://schemas.openxmlformats.org/officeDocument/2006/relationships" type="rect" r:blip="" blipPhldr="1">
            <dgm:adjLst/>
          </dgm:shape>
          <dgm:presOf/>
        </dgm:layoutNode>
        <dgm:layoutNode name="ParentText" styleLbl="revTx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ect" r:blip="">
            <dgm:adjLst/>
          </dgm:shape>
          <dgm:presOf axis="desOrSelf" ptType="node"/>
          <dgm:constrLst>
            <dgm:constr type="lMarg" refType="primFontSz" fact="0.3"/>
            <dgm:constr type="rMarg" refType="primFontSz" fact="0.3"/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  <dgm:layoutNode name="tlFrame" styleLbl="node1">
          <dgm:alg type="sp"/>
          <dgm:shape xmlns:r="http://schemas.openxmlformats.org/officeDocument/2006/relationships" type="halfFrame" r:blip="">
            <dgm:adjLst>
              <dgm:adj idx="1" val="0.2577"/>
              <dgm:adj idx="2" val="0.2577"/>
            </dgm:adjLst>
          </dgm:shape>
          <dgm:presOf/>
        </dgm:layoutNode>
        <dgm:layoutNode name="trFrame" styleLbl="node1">
          <dgm:alg type="sp"/>
          <dgm:shape xmlns:r="http://schemas.openxmlformats.org/officeDocument/2006/relationships" rot="90" type="halfFrame" r:blip="">
            <dgm:adjLst>
              <dgm:adj idx="1" val="0.2577"/>
              <dgm:adj idx="2" val="0.2577"/>
            </dgm:adjLst>
          </dgm:shape>
          <dgm:presOf/>
        </dgm:layoutNode>
        <dgm:layoutNode name="blFrame" styleLbl="node1">
          <dgm:alg type="sp"/>
          <dgm:shape xmlns:r="http://schemas.openxmlformats.org/officeDocument/2006/relationships" rot="270" type="halfFrame" r:blip="">
            <dgm:adjLst>
              <dgm:adj idx="1" val="0.2577"/>
              <dgm:adj idx="2" val="0.2577"/>
            </dgm:adjLst>
          </dgm:shape>
          <dgm:presOf/>
        </dgm:layoutNode>
        <dgm:layoutNode name="brFrame" styleLbl="node1">
          <dgm:alg type="sp"/>
          <dgm:shape xmlns:r="http://schemas.openxmlformats.org/officeDocument/2006/relationships" rot="180" type="halfFrame" r:blip="">
            <dgm:adjLst>
              <dgm:adj idx="1" val="0.2577"/>
              <dgm:adj idx="2" val="0.2577"/>
            </dgm:adjLst>
          </dgm:shape>
          <dgm:presOf/>
        </dgm:layoutNode>
      </dgm:layoutNode>
      <dgm:forEach name="sibTransForEach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2" Type="http://schemas.openxmlformats.org/officeDocument/2006/relationships/diagramData" Target="../diagrams/data1.xml"/><Relationship Id="rId1" Type="http://schemas.openxmlformats.org/officeDocument/2006/relationships/image" Target="../media/image1.png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1</xdr:row>
      <xdr:rowOff>219075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A4D774B9-7D2A-4AF0-8F85-DF4C61502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9687" cy="1321593"/>
        </a:xfrm>
        <a:prstGeom prst="rect">
          <a:avLst/>
        </a:prstGeom>
      </xdr:spPr>
    </xdr:pic>
    <xdr:clientData/>
  </xdr:twoCellAnchor>
  <xdr:twoCellAnchor>
    <xdr:from>
      <xdr:col>0</xdr:col>
      <xdr:colOff>685799</xdr:colOff>
      <xdr:row>0</xdr:row>
      <xdr:rowOff>104775</xdr:rowOff>
    </xdr:from>
    <xdr:to>
      <xdr:col>0</xdr:col>
      <xdr:colOff>4400550</xdr:colOff>
      <xdr:row>0</xdr:row>
      <xdr:rowOff>1971674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F6C9522-F814-2736-3218-76CF458EB6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428623</xdr:colOff>
      <xdr:row>0</xdr:row>
      <xdr:rowOff>0</xdr:rowOff>
    </xdr:from>
    <xdr:to>
      <xdr:col>20</xdr:col>
      <xdr:colOff>238125</xdr:colOff>
      <xdr:row>35</xdr:row>
      <xdr:rowOff>66674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9D9AC70-0E3E-42B8-96BD-636117A7B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0.94983</cdr:x>
      <cdr:y>0.75266</cdr:y>
    </cdr:from>
    <cdr:to>
      <cdr:x>0.98384</cdr:x>
      <cdr:y>0.8715</cdr:y>
    </cdr:to>
    <cdr:sp macro="" textlink="">
      <cdr:nvSpPr>
        <cdr:cNvPr id="2" name="Arrow: Left-Up 1">
          <a:extLst xmlns:a="http://schemas.openxmlformats.org/drawingml/2006/main">
            <a:ext uri="{FF2B5EF4-FFF2-40B4-BE49-F238E27FC236}">
              <a16:creationId xmlns:a16="http://schemas.microsoft.com/office/drawing/2014/main" id="{DFDAFB2C-F872-8FF0-2836-67F17844020B}"/>
            </a:ext>
          </a:extLst>
        </cdr:cNvPr>
        <cdr:cNvSpPr/>
      </cdr:nvSpPr>
      <cdr:spPr>
        <a:xfrm xmlns:a="http://schemas.openxmlformats.org/drawingml/2006/main">
          <a:off x="7599591" y="4136571"/>
          <a:ext cx="272143" cy="653143"/>
        </a:xfrm>
        <a:prstGeom xmlns:a="http://schemas.openxmlformats.org/drawingml/2006/main" prst="leftUpArrow">
          <a:avLst/>
        </a:prstGeom>
        <a:solidFill xmlns:a="http://schemas.openxmlformats.org/drawingml/2006/main">
          <a:schemeClr val="bg1">
            <a:lumMod val="50000"/>
          </a:schemeClr>
        </a:solidFill>
        <a:ln xmlns:a="http://schemas.openxmlformats.org/drawingml/2006/main">
          <a:solidFill>
            <a:schemeClr val="bg1">
              <a:lumMod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0.01655</cdr:x>
      <cdr:y>0.53413</cdr:y>
    </cdr:from>
    <cdr:to>
      <cdr:x>0.05057</cdr:x>
      <cdr:y>0.65297</cdr:y>
    </cdr:to>
    <cdr:sp macro="" textlink="">
      <cdr:nvSpPr>
        <cdr:cNvPr id="3" name="Arrow: Left-Up 2">
          <a:extLst xmlns:a="http://schemas.openxmlformats.org/drawingml/2006/main">
            <a:ext uri="{FF2B5EF4-FFF2-40B4-BE49-F238E27FC236}">
              <a16:creationId xmlns:a16="http://schemas.microsoft.com/office/drawing/2014/main" id="{93B50622-DF3D-32C9-D51C-1414B6B52124}"/>
            </a:ext>
          </a:extLst>
        </cdr:cNvPr>
        <cdr:cNvSpPr/>
      </cdr:nvSpPr>
      <cdr:spPr>
        <a:xfrm xmlns:a="http://schemas.openxmlformats.org/drawingml/2006/main" flipH="1">
          <a:off x="132442" y="2935514"/>
          <a:ext cx="272143" cy="653143"/>
        </a:xfrm>
        <a:prstGeom xmlns:a="http://schemas.openxmlformats.org/drawingml/2006/main" prst="leftUpArrow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>
          <a:solidFill>
            <a:schemeClr val="accent1">
              <a:lumMod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8630CAF-4BEB-48B1-AD20-6EF17E401449}" name="Table811540" displayName="Table811540" ref="A1:Q33" totalsRowShown="0" headerRowDxfId="14" headerRowBorderDxfId="13">
  <autoFilter ref="A1:Q33" xr:uid="{B8630CAF-4BEB-48B1-AD20-6EF17E401449}"/>
  <tableColumns count="17">
    <tableColumn id="1" xr3:uid="{41191F1D-3FC6-4E74-AE08-60B4B7B5FD99}" name="Airline"/>
    <tableColumn id="18" xr3:uid="{0C5138A5-3737-4D2E-947E-9CEB69507642}" name="Airline _x000a_POC"/>
    <tableColumn id="16" xr3:uid="{EB53B1C9-8766-47B4-883F-E0480B1B31CE}" name="City Pair"/>
    <tableColumn id="13" xr3:uid="{E0BFE711-D81D-45DA-B728-2DC0D59FC987}" name="Flight Number"/>
    <tableColumn id="12" xr3:uid="{B7A77B06-4DDC-4FC9-9013-1BE1D3A87E77}" name="Aircraft Type"/>
    <tableColumn id="14" xr3:uid="{2BADAB18-B0C0-454A-9850-A82BBA0CE045}" name="Base Route"/>
    <tableColumn id="15" xr3:uid="{406D324F-CAAD-4318-993F-DCE731EB19E1}" name="Requested_x000a_UPR Route"/>
    <tableColumn id="11" xr3:uid="{5589E859-CC4B-4DEA-AE72-CB3AF29B02F6}" name="FIR - ANSP"/>
    <tableColumn id="17" xr3:uid="{23187306-DD64-4E55-BF2C-608772CF01FE}" name="Route Segment _x000a_by FIR"/>
    <tableColumn id="2" xr3:uid="{A61F8A13-33B1-44BB-9E4F-C19A8EB50565}" name="Date Coordination Initiated"/>
    <tableColumn id="3" xr3:uid="{3BD87DB5-8EA8-4935-A8E1-33B97A238BA1}" name="Person Coord. _x000a_Initated With"/>
    <tableColumn id="5" xr3:uid="{E2922DC5-635E-413C-ABB3-CA551974E61F}" name="Route/Condition From ANSP, if any"/>
    <tableColumn id="19" xr3:uid="{30463238-DF7A-4A3C-971E-86393163021A}" name="Approved UPR Route"/>
    <tableColumn id="6" xr3:uid="{B3327036-9639-4CE8-AE33-A89C9A29217A}" name="Approval or Denial"/>
    <tableColumn id="7" xr3:uid="{4F04A16C-1E3E-4B7A-997E-13FF0964600D}" name="Date of Approval/Denial"/>
    <tableColumn id="9" xr3:uid="{EE1B504E-967E-4900-B91A-CE7D12D2A220}" name="Planned Trial Date"/>
    <tableColumn id="10" xr3:uid="{4D00672A-7872-4F3C-AAEA-FDC997539D3A}" name="Remark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1DC1AED-A735-4BB3-9ADB-0B665FF50F76}" name="Table8115408" displayName="Table8115408" ref="A1:AC33" totalsRowShown="0" headerRowDxfId="12" headerRowBorderDxfId="11">
  <autoFilter ref="A1:AC33" xr:uid="{61DC1AED-A735-4BB3-9ADB-0B665FF50F76}"/>
  <tableColumns count="29">
    <tableColumn id="1" xr3:uid="{BF0F5550-4A11-4080-9AB9-7EE07BC209F8}" name="Trial Date"/>
    <tableColumn id="17" xr3:uid="{C2DBEC27-2252-4D5B-9DD2-42E2BDC35035}" name="Airline" dataDxfId="10">
      <calculatedColumnFormula>Table811540[[#This Row],[Airline]]</calculatedColumnFormula>
    </tableColumn>
    <tableColumn id="16" xr3:uid="{9D1EA43B-08C5-49D4-A955-4FB520FF8142}" name="City Pair" dataDxfId="9">
      <calculatedColumnFormula>Table811540[[#This Row],[City Pair]]</calculatedColumnFormula>
    </tableColumn>
    <tableColumn id="13" xr3:uid="{B5B4A20F-80CA-48CC-98F2-DFE2C3F22CE3}" name="Flight Number" dataDxfId="8">
      <calculatedColumnFormula>Table811540[[#This Row],[Flight Number]]</calculatedColumnFormula>
    </tableColumn>
    <tableColumn id="12" xr3:uid="{96609004-F9B3-4233-845A-8EFCB8A9AC63}" name="Aircraft Type" dataDxfId="7">
      <calculatedColumnFormula>Table811540[[#This Row],[Aircraft Type]]</calculatedColumnFormula>
    </tableColumn>
    <tableColumn id="14" xr3:uid="{6256D594-CD4C-46D3-BDB9-61C6D7A69B20}" name="Base Route" dataDxfId="6">
      <calculatedColumnFormula>Table811540[[#This Row],[Base Route]]</calculatedColumnFormula>
    </tableColumn>
    <tableColumn id="15" xr3:uid="{AFC85FB4-0B77-4628-8700-A3444D32C287}" name="Approved _x000a_UPR Route" dataDxfId="5">
      <calculatedColumnFormula>Table811540[[#This Row],[Approved UPR Route]]</calculatedColumnFormula>
    </tableColumn>
    <tableColumn id="11" xr3:uid="{108B1794-CBA0-4B68-84D6-CA330267802B}" name="Planned Distance Base Route [NM]"/>
    <tableColumn id="2" xr3:uid="{962B86A9-69BC-4F29-B5EF-7BEBB074DF11}" name="Planned Distance UPR Route [NM]"/>
    <tableColumn id="18" xr3:uid="{0830E534-086C-4B58-AAA0-21D7B29207E5}" name="Real Distance UPR Route [NM]"/>
    <tableColumn id="3" xr3:uid="{362059B5-8BE3-48F8-A324-5296027F3E76}" name="Origin"/>
    <tableColumn id="4" xr3:uid="{E6629999-CB59-411F-9AD7-A31C7F5F21F8}" name="Dest."/>
    <tableColumn id="30" xr3:uid="{37DDFB17-5941-4CB7-8991-7DC63423A684}" name="BLOCK OFF"/>
    <tableColumn id="10" xr3:uid="{1C120268-0512-4644-9E8B-AF01DA6DAB2D}" name="TAKE OFF"/>
    <tableColumn id="29" xr3:uid="{0C029C6B-944E-4383-9105-E3E727B9CCBA}" name="BLOCK ON"/>
    <tableColumn id="24" xr3:uid="{51C7B1D4-1FDB-41B6-90BC-2FCC63BB21C7}" name="LANDING"/>
    <tableColumn id="5" xr3:uid="{F7BDAA0F-CD04-4622-B2F8-D896FD862F1B}" name="Fuel Estimate _x000a_Base Route [KGS]"/>
    <tableColumn id="6" xr3:uid="{EF538DC4-49C7-40B7-B9E3-6FDAE69D7D0C}" name="Fuel Estimate _x000a_UPR Route [KGS]"/>
    <tableColumn id="7" xr3:uid="{1C63B0F7-51D3-4BA9-8D79-BC425266B53F}" name="Fuel Consumed _x000a_UPR Route [KGS]"/>
    <tableColumn id="8" xr3:uid="{5CCC56F3-2739-4C38-A149-FBEEBBA333BD}" name="Planned Fuel _x000a_Saving [KGS]" dataDxfId="4">
      <calculatedColumnFormula>Table8115408[[#This Row],[Fuel Estimate 
Base Route '[KGS']]]-Table8115408[[#This Row],[Fuel Estimate 
UPR Route '[KGS']]]</calculatedColumnFormula>
    </tableColumn>
    <tableColumn id="9" xr3:uid="{716BEBC9-C52E-44B6-8BD6-BE176CCD5C34}" name="Real Fuel _x000a_Saving [KGS]" dataDxfId="3">
      <calculatedColumnFormula>Table8115408[[#This Row],[Fuel Estimate 
Base Route '[KGS']]]-Table8115408[[#This Row],[Fuel Consumed 
UPR Route '[KGS']]]</calculatedColumnFormula>
    </tableColumn>
    <tableColumn id="22" xr3:uid="{64FEC866-017A-464E-94F3-33E97F8EC184}" name="Time Estimate _x000a_Base Route [Min.]"/>
    <tableColumn id="21" xr3:uid="{2B2FEF12-9C33-42AB-858B-F0B33A0B93E7}" name="Time Estimate _x000a_UPR Route [Min.]"/>
    <tableColumn id="20" xr3:uid="{4B35BE95-7ECE-49BE-90EA-4F3AA558198A}" name="Time Realised_x000a_UPR Route [Min.]"/>
    <tableColumn id="19" xr3:uid="{19F4E5E5-B1F1-4143-A1CC-804DC06258C8}" name="Planned Time_x000a_Saving [Min.]" dataDxfId="2">
      <calculatedColumnFormula>Table8115408[[#This Row],[Time Estimate 
Base Route '[Min.']]]-Table8115408[[#This Row],[Time Estimate 
UPR Route '[Min.']]]</calculatedColumnFormula>
    </tableColumn>
    <tableColumn id="23" xr3:uid="{70D2CC0A-029C-4651-BCF0-16495ED06FC2}" name="Real Time_x000a_Saving [Min.]" dataDxfId="1">
      <calculatedColumnFormula>Table8115408[[#This Row],[Time Estimate 
Base Route '[Min.']]]-Table8115408[[#This Row],[Time Realised
UPR Route '[Min.']]]</calculatedColumnFormula>
    </tableColumn>
    <tableColumn id="27" xr3:uid="{94A229E3-BB1A-4E19-A293-12A2BC3BB82D}" name="CO2 Reduction_x000a_[KGS]" dataDxfId="0">
      <calculatedColumnFormula>Table8115408[[#This Row],[Real Fuel 
Saving '[KGS']]]*3.16</calculatedColumnFormula>
    </tableColumn>
    <tableColumn id="28" xr3:uid="{06EF53E6-95FD-4C4B-B48C-5C5651FD4F9F}" name="Cost Saving"/>
    <tableColumn id="25" xr3:uid="{8CAAE6F3-DE6E-48A2-92F7-8C361E4C7723}" name="Remarks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64EC3-5FC0-4702-B4F4-AECF54AEE610}">
  <dimension ref="A1:B3"/>
  <sheetViews>
    <sheetView zoomScale="120" zoomScaleNormal="120" workbookViewId="0">
      <selection activeCell="A3" sqref="A3"/>
    </sheetView>
  </sheetViews>
  <sheetFormatPr defaultColWidth="0" defaultRowHeight="15" customHeight="1" zeroHeight="1" x14ac:dyDescent="0.25"/>
  <cols>
    <col min="1" max="1" width="81.85546875" customWidth="1"/>
    <col min="2" max="2" width="16.140625" hidden="1"/>
  </cols>
  <sheetData>
    <row r="1" spans="1:1" ht="380.25" x14ac:dyDescent="0.25">
      <c r="A1" s="1" t="s">
        <v>56</v>
      </c>
    </row>
    <row r="2" spans="1:1" ht="23.25" x14ac:dyDescent="0.25">
      <c r="A2" s="2" t="s">
        <v>0</v>
      </c>
    </row>
    <row r="3" spans="1:1" ht="23.25" x14ac:dyDescent="0.25">
      <c r="A3" s="3">
        <v>45470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E9FF-9BFE-41BD-BC44-EC3239638EA1}">
  <dimension ref="A1:Q33"/>
  <sheetViews>
    <sheetView workbookViewId="0">
      <selection activeCell="C12" sqref="C12"/>
    </sheetView>
  </sheetViews>
  <sheetFormatPr defaultColWidth="8.85546875" defaultRowHeight="15" x14ac:dyDescent="0.25"/>
  <cols>
    <col min="1" max="1" width="18" customWidth="1"/>
    <col min="2" max="2" width="13.42578125" bestFit="1" customWidth="1"/>
    <col min="3" max="3" width="20.7109375" customWidth="1"/>
    <col min="4" max="5" width="18" customWidth="1"/>
    <col min="6" max="6" width="32.140625" customWidth="1"/>
    <col min="7" max="8" width="18" customWidth="1"/>
    <col min="9" max="9" width="24.140625" customWidth="1"/>
    <col min="10" max="10" width="22.42578125" customWidth="1"/>
    <col min="11" max="11" width="21.85546875" bestFit="1" customWidth="1"/>
    <col min="12" max="12" width="42.42578125" customWidth="1"/>
    <col min="13" max="13" width="30.140625" bestFit="1" customWidth="1"/>
    <col min="14" max="14" width="35.7109375" customWidth="1"/>
    <col min="15" max="15" width="41.140625" customWidth="1"/>
    <col min="16" max="16" width="43.140625" customWidth="1"/>
    <col min="17" max="17" width="39.42578125" customWidth="1"/>
  </cols>
  <sheetData>
    <row r="1" spans="1:17" ht="35.25" customHeight="1" x14ac:dyDescent="0.25">
      <c r="A1" s="4" t="s">
        <v>7</v>
      </c>
      <c r="B1" s="4" t="s">
        <v>36</v>
      </c>
      <c r="C1" s="4" t="s">
        <v>8</v>
      </c>
      <c r="D1" s="4" t="s">
        <v>11</v>
      </c>
      <c r="E1" s="4" t="s">
        <v>12</v>
      </c>
      <c r="F1" s="4" t="s">
        <v>9</v>
      </c>
      <c r="G1" s="4" t="s">
        <v>42</v>
      </c>
      <c r="H1" s="4" t="s">
        <v>1</v>
      </c>
      <c r="I1" s="4" t="s">
        <v>37</v>
      </c>
      <c r="J1" s="4" t="s">
        <v>35</v>
      </c>
      <c r="K1" s="4" t="s">
        <v>34</v>
      </c>
      <c r="L1" s="4" t="s">
        <v>3</v>
      </c>
      <c r="M1" s="4" t="s">
        <v>41</v>
      </c>
      <c r="N1" s="4" t="s">
        <v>4</v>
      </c>
      <c r="O1" s="4" t="s">
        <v>5</v>
      </c>
      <c r="P1" s="4" t="s">
        <v>40</v>
      </c>
      <c r="Q1" s="4" t="s">
        <v>6</v>
      </c>
    </row>
    <row r="2" spans="1:17" ht="102.75" hidden="1" customHeight="1" x14ac:dyDescent="0.25">
      <c r="A2" t="s">
        <v>29</v>
      </c>
      <c r="B2" t="s">
        <v>60</v>
      </c>
      <c r="C2" t="s">
        <v>28</v>
      </c>
      <c r="D2" t="s">
        <v>27</v>
      </c>
      <c r="E2" t="s">
        <v>49</v>
      </c>
      <c r="F2" s="5" t="s">
        <v>61</v>
      </c>
      <c r="G2" s="5" t="s">
        <v>30</v>
      </c>
      <c r="H2" s="5" t="s">
        <v>31</v>
      </c>
      <c r="I2" s="5" t="s">
        <v>32</v>
      </c>
      <c r="J2" s="21">
        <v>44968</v>
      </c>
      <c r="K2" t="s">
        <v>33</v>
      </c>
      <c r="L2" t="s">
        <v>38</v>
      </c>
      <c r="M2" s="5" t="s">
        <v>30</v>
      </c>
      <c r="N2" t="s">
        <v>39</v>
      </c>
      <c r="O2" s="21">
        <v>44968</v>
      </c>
      <c r="P2" s="21">
        <v>44968</v>
      </c>
      <c r="Q2" t="s">
        <v>46</v>
      </c>
    </row>
    <row r="3" spans="1:17" ht="91.5" hidden="1" customHeight="1" x14ac:dyDescent="0.25">
      <c r="A3" t="s">
        <v>29</v>
      </c>
      <c r="B3" t="s">
        <v>60</v>
      </c>
      <c r="C3" t="s">
        <v>28</v>
      </c>
      <c r="D3" t="s">
        <v>27</v>
      </c>
      <c r="E3" s="5" t="s">
        <v>62</v>
      </c>
      <c r="F3" s="5" t="s">
        <v>61</v>
      </c>
      <c r="G3" s="5" t="s">
        <v>30</v>
      </c>
      <c r="H3" s="5" t="s">
        <v>31</v>
      </c>
      <c r="I3" s="5" t="s">
        <v>32</v>
      </c>
      <c r="J3" s="21">
        <v>45445</v>
      </c>
      <c r="K3" t="s">
        <v>33</v>
      </c>
      <c r="M3" s="5" t="s">
        <v>30</v>
      </c>
      <c r="N3" t="s">
        <v>39</v>
      </c>
      <c r="P3" s="21">
        <v>45445</v>
      </c>
      <c r="Q3" t="s">
        <v>46</v>
      </c>
    </row>
    <row r="4" spans="1:17" ht="105" hidden="1" x14ac:dyDescent="0.25">
      <c r="A4" t="s">
        <v>29</v>
      </c>
      <c r="B4" t="s">
        <v>60</v>
      </c>
      <c r="C4" t="s">
        <v>28</v>
      </c>
      <c r="D4" t="s">
        <v>27</v>
      </c>
      <c r="E4" t="s">
        <v>63</v>
      </c>
      <c r="F4" s="5" t="s">
        <v>61</v>
      </c>
      <c r="G4" s="5" t="s">
        <v>30</v>
      </c>
      <c r="H4" s="5" t="s">
        <v>31</v>
      </c>
      <c r="I4" s="5" t="s">
        <v>32</v>
      </c>
      <c r="J4" s="21">
        <v>45506</v>
      </c>
      <c r="K4" t="s">
        <v>33</v>
      </c>
      <c r="M4" s="5" t="s">
        <v>30</v>
      </c>
      <c r="N4" t="s">
        <v>39</v>
      </c>
      <c r="Q4" t="s">
        <v>46</v>
      </c>
    </row>
    <row r="5" spans="1:17" ht="105" hidden="1" x14ac:dyDescent="0.25">
      <c r="A5" t="s">
        <v>29</v>
      </c>
      <c r="B5" t="s">
        <v>60</v>
      </c>
      <c r="C5" t="s">
        <v>28</v>
      </c>
      <c r="D5" t="s">
        <v>27</v>
      </c>
      <c r="E5" s="5" t="s">
        <v>62</v>
      </c>
      <c r="F5" s="5" t="s">
        <v>61</v>
      </c>
      <c r="G5" s="5" t="s">
        <v>30</v>
      </c>
      <c r="H5" s="5" t="s">
        <v>31</v>
      </c>
      <c r="I5" s="5" t="s">
        <v>32</v>
      </c>
      <c r="J5" s="21">
        <v>45537</v>
      </c>
      <c r="K5" t="s">
        <v>33</v>
      </c>
      <c r="M5" s="5" t="s">
        <v>30</v>
      </c>
      <c r="N5" t="s">
        <v>39</v>
      </c>
      <c r="Q5" t="s">
        <v>46</v>
      </c>
    </row>
    <row r="6" spans="1:17" ht="105" hidden="1" x14ac:dyDescent="0.25">
      <c r="A6" t="s">
        <v>29</v>
      </c>
      <c r="B6" t="s">
        <v>60</v>
      </c>
      <c r="C6" t="s">
        <v>28</v>
      </c>
      <c r="D6" t="s">
        <v>27</v>
      </c>
      <c r="E6" s="5" t="s">
        <v>91</v>
      </c>
      <c r="F6" s="38" t="s">
        <v>61</v>
      </c>
      <c r="G6" s="5" t="s">
        <v>72</v>
      </c>
      <c r="H6" s="5" t="s">
        <v>31</v>
      </c>
      <c r="I6" s="5" t="s">
        <v>32</v>
      </c>
      <c r="J6" s="21" t="s">
        <v>73</v>
      </c>
      <c r="K6" t="s">
        <v>33</v>
      </c>
      <c r="M6" s="5" t="s">
        <v>72</v>
      </c>
      <c r="N6" t="s">
        <v>39</v>
      </c>
      <c r="O6" t="s">
        <v>73</v>
      </c>
      <c r="P6" t="s">
        <v>74</v>
      </c>
      <c r="Q6" t="s">
        <v>46</v>
      </c>
    </row>
    <row r="7" spans="1:17" hidden="1" x14ac:dyDescent="0.25">
      <c r="A7" t="s">
        <v>10</v>
      </c>
      <c r="B7" t="s">
        <v>57</v>
      </c>
      <c r="D7" t="s">
        <v>76</v>
      </c>
      <c r="E7" t="s">
        <v>58</v>
      </c>
      <c r="J7" t="s">
        <v>73</v>
      </c>
      <c r="K7" t="s">
        <v>33</v>
      </c>
      <c r="N7" t="s">
        <v>39</v>
      </c>
      <c r="O7" t="s">
        <v>73</v>
      </c>
      <c r="P7" t="s">
        <v>74</v>
      </c>
      <c r="Q7" t="s">
        <v>46</v>
      </c>
    </row>
    <row r="8" spans="1:17" ht="75" hidden="1" x14ac:dyDescent="0.25">
      <c r="A8" t="s">
        <v>29</v>
      </c>
      <c r="B8" t="s">
        <v>60</v>
      </c>
      <c r="C8" t="s">
        <v>28</v>
      </c>
      <c r="D8" t="s">
        <v>90</v>
      </c>
      <c r="E8" t="s">
        <v>91</v>
      </c>
      <c r="F8" s="5" t="s">
        <v>95</v>
      </c>
      <c r="G8" s="5" t="s">
        <v>96</v>
      </c>
      <c r="H8" s="5"/>
      <c r="I8" s="5"/>
      <c r="J8" t="s">
        <v>73</v>
      </c>
      <c r="K8" t="s">
        <v>33</v>
      </c>
      <c r="M8" s="55" t="s">
        <v>96</v>
      </c>
      <c r="N8" t="s">
        <v>39</v>
      </c>
      <c r="O8" t="s">
        <v>73</v>
      </c>
      <c r="P8" t="s">
        <v>92</v>
      </c>
      <c r="Q8" t="s">
        <v>46</v>
      </c>
    </row>
    <row r="9" spans="1:17" ht="270" hidden="1" x14ac:dyDescent="0.25">
      <c r="A9" t="s">
        <v>29</v>
      </c>
      <c r="B9" t="s">
        <v>60</v>
      </c>
      <c r="C9" t="s">
        <v>79</v>
      </c>
      <c r="D9" t="s">
        <v>80</v>
      </c>
      <c r="E9" t="s">
        <v>81</v>
      </c>
      <c r="F9" s="5" t="s">
        <v>82</v>
      </c>
      <c r="G9" s="5" t="s">
        <v>83</v>
      </c>
      <c r="J9" t="s">
        <v>73</v>
      </c>
      <c r="K9" t="s">
        <v>33</v>
      </c>
      <c r="M9" s="5" t="s">
        <v>83</v>
      </c>
      <c r="N9" t="s">
        <v>39</v>
      </c>
      <c r="O9" t="s">
        <v>74</v>
      </c>
      <c r="P9" t="s">
        <v>84</v>
      </c>
      <c r="Q9" t="s">
        <v>46</v>
      </c>
    </row>
    <row r="10" spans="1:17" s="61" customFormat="1" ht="105" x14ac:dyDescent="0.25">
      <c r="A10" s="78" t="s">
        <v>29</v>
      </c>
      <c r="B10" s="78" t="s">
        <v>60</v>
      </c>
      <c r="C10" s="78" t="s">
        <v>28</v>
      </c>
      <c r="D10" s="78" t="s">
        <v>104</v>
      </c>
      <c r="E10" s="79" t="s">
        <v>103</v>
      </c>
      <c r="F10" s="80" t="s">
        <v>61</v>
      </c>
      <c r="G10" s="79" t="s">
        <v>72</v>
      </c>
      <c r="H10" s="79" t="s">
        <v>31</v>
      </c>
      <c r="I10" s="79" t="s">
        <v>32</v>
      </c>
      <c r="J10" s="78" t="s">
        <v>100</v>
      </c>
      <c r="K10" s="78" t="s">
        <v>33</v>
      </c>
      <c r="L10" s="78" t="s">
        <v>38</v>
      </c>
      <c r="M10" s="79" t="s">
        <v>72</v>
      </c>
      <c r="N10" s="78" t="s">
        <v>39</v>
      </c>
      <c r="O10" s="78" t="s">
        <v>101</v>
      </c>
      <c r="P10" s="78" t="s">
        <v>102</v>
      </c>
      <c r="Q10" s="78" t="s">
        <v>46</v>
      </c>
    </row>
    <row r="11" spans="1:17" s="61" customFormat="1" ht="75" x14ac:dyDescent="0.25">
      <c r="A11" s="78" t="s">
        <v>29</v>
      </c>
      <c r="B11" s="78" t="s">
        <v>60</v>
      </c>
      <c r="C11" s="78" t="s">
        <v>107</v>
      </c>
      <c r="D11" s="78" t="s">
        <v>90</v>
      </c>
      <c r="E11" s="78" t="s">
        <v>103</v>
      </c>
      <c r="F11" s="79" t="s">
        <v>95</v>
      </c>
      <c r="G11" s="79" t="s">
        <v>96</v>
      </c>
      <c r="H11" s="78"/>
      <c r="I11" s="78"/>
      <c r="J11" s="78" t="s">
        <v>100</v>
      </c>
      <c r="K11" s="78" t="s">
        <v>33</v>
      </c>
      <c r="L11" s="78" t="s">
        <v>38</v>
      </c>
      <c r="M11" s="79" t="s">
        <v>96</v>
      </c>
      <c r="N11" s="78" t="s">
        <v>39</v>
      </c>
      <c r="O11" s="78" t="s">
        <v>101</v>
      </c>
      <c r="P11" s="78" t="s">
        <v>102</v>
      </c>
      <c r="Q11" s="78" t="s">
        <v>46</v>
      </c>
    </row>
    <row r="12" spans="1:17" ht="105" x14ac:dyDescent="0.25">
      <c r="A12" s="78" t="s">
        <v>29</v>
      </c>
      <c r="B12" s="78" t="s">
        <v>60</v>
      </c>
      <c r="C12" s="78" t="s">
        <v>28</v>
      </c>
      <c r="D12" s="78" t="s">
        <v>27</v>
      </c>
      <c r="E12" s="78" t="s">
        <v>91</v>
      </c>
      <c r="F12" s="80" t="s">
        <v>61</v>
      </c>
      <c r="G12" s="79" t="s">
        <v>72</v>
      </c>
      <c r="H12" s="79" t="s">
        <v>31</v>
      </c>
      <c r="I12" s="79" t="s">
        <v>32</v>
      </c>
      <c r="J12" s="78" t="s">
        <v>100</v>
      </c>
      <c r="K12" s="78" t="s">
        <v>33</v>
      </c>
      <c r="L12" s="78" t="s">
        <v>38</v>
      </c>
      <c r="M12" s="79" t="s">
        <v>72</v>
      </c>
      <c r="N12" s="78" t="s">
        <v>39</v>
      </c>
      <c r="O12" s="78" t="s">
        <v>101</v>
      </c>
      <c r="P12" s="78" t="s">
        <v>105</v>
      </c>
      <c r="Q12" s="78" t="s">
        <v>46</v>
      </c>
    </row>
    <row r="13" spans="1:17" ht="75" x14ac:dyDescent="0.25">
      <c r="A13" s="78" t="s">
        <v>29</v>
      </c>
      <c r="B13" s="78" t="s">
        <v>60</v>
      </c>
      <c r="C13" s="78" t="s">
        <v>107</v>
      </c>
      <c r="D13" s="78" t="s">
        <v>108</v>
      </c>
      <c r="E13" s="78" t="s">
        <v>103</v>
      </c>
      <c r="F13" s="79" t="s">
        <v>95</v>
      </c>
      <c r="G13" s="79" t="s">
        <v>96</v>
      </c>
      <c r="H13" s="78"/>
      <c r="I13" s="78"/>
      <c r="J13" s="78" t="s">
        <v>100</v>
      </c>
      <c r="K13" s="78" t="s">
        <v>33</v>
      </c>
      <c r="L13" s="78" t="s">
        <v>38</v>
      </c>
      <c r="M13" s="79" t="s">
        <v>96</v>
      </c>
      <c r="N13" s="78" t="s">
        <v>39</v>
      </c>
      <c r="O13" s="78" t="s">
        <v>101</v>
      </c>
      <c r="P13" s="78" t="s">
        <v>105</v>
      </c>
      <c r="Q13" s="78" t="s">
        <v>46</v>
      </c>
    </row>
    <row r="14" spans="1:17" ht="105" x14ac:dyDescent="0.25">
      <c r="A14" s="78" t="s">
        <v>29</v>
      </c>
      <c r="B14" s="78" t="s">
        <v>60</v>
      </c>
      <c r="C14" s="78" t="s">
        <v>28</v>
      </c>
      <c r="D14" s="78" t="s">
        <v>27</v>
      </c>
      <c r="E14" s="78" t="s">
        <v>49</v>
      </c>
      <c r="F14" s="80" t="s">
        <v>61</v>
      </c>
      <c r="G14" s="79" t="s">
        <v>72</v>
      </c>
      <c r="H14" s="79" t="s">
        <v>31</v>
      </c>
      <c r="I14" s="79" t="s">
        <v>32</v>
      </c>
      <c r="J14" s="78" t="s">
        <v>100</v>
      </c>
      <c r="K14" s="78" t="s">
        <v>33</v>
      </c>
      <c r="L14" s="78" t="s">
        <v>38</v>
      </c>
      <c r="M14" s="79" t="s">
        <v>72</v>
      </c>
      <c r="N14" s="78" t="s">
        <v>39</v>
      </c>
      <c r="O14" s="78" t="s">
        <v>101</v>
      </c>
      <c r="P14" s="78" t="s">
        <v>109</v>
      </c>
      <c r="Q14" s="78" t="s">
        <v>46</v>
      </c>
    </row>
    <row r="15" spans="1:17" ht="75" x14ac:dyDescent="0.25">
      <c r="A15" s="78" t="s">
        <v>29</v>
      </c>
      <c r="B15" s="78" t="s">
        <v>60</v>
      </c>
      <c r="C15" s="78" t="s">
        <v>107</v>
      </c>
      <c r="D15" s="78" t="s">
        <v>90</v>
      </c>
      <c r="E15" s="78" t="s">
        <v>91</v>
      </c>
      <c r="F15" s="79" t="s">
        <v>95</v>
      </c>
      <c r="G15" s="79" t="s">
        <v>96</v>
      </c>
      <c r="H15" s="78"/>
      <c r="I15" s="78"/>
      <c r="J15" s="78" t="s">
        <v>100</v>
      </c>
      <c r="K15" s="78" t="s">
        <v>33</v>
      </c>
      <c r="L15" s="78" t="s">
        <v>38</v>
      </c>
      <c r="M15" s="79" t="s">
        <v>96</v>
      </c>
      <c r="N15" s="78" t="s">
        <v>39</v>
      </c>
      <c r="O15" s="78" t="s">
        <v>101</v>
      </c>
      <c r="P15" s="78" t="s">
        <v>109</v>
      </c>
      <c r="Q15" s="78" t="s">
        <v>46</v>
      </c>
    </row>
    <row r="16" spans="1:17" ht="105" x14ac:dyDescent="0.25">
      <c r="A16" s="78" t="s">
        <v>29</v>
      </c>
      <c r="B16" s="78" t="s">
        <v>60</v>
      </c>
      <c r="C16" s="78" t="s">
        <v>28</v>
      </c>
      <c r="D16" s="78" t="s">
        <v>104</v>
      </c>
      <c r="E16" s="78" t="s">
        <v>103</v>
      </c>
      <c r="F16" s="80" t="s">
        <v>61</v>
      </c>
      <c r="G16" s="79" t="s">
        <v>72</v>
      </c>
      <c r="H16" s="79" t="s">
        <v>31</v>
      </c>
      <c r="I16" s="79" t="s">
        <v>32</v>
      </c>
      <c r="J16" s="78" t="s">
        <v>100</v>
      </c>
      <c r="K16" s="78" t="s">
        <v>33</v>
      </c>
      <c r="L16" s="78" t="s">
        <v>38</v>
      </c>
      <c r="M16" s="79" t="s">
        <v>72</v>
      </c>
      <c r="N16" s="78" t="s">
        <v>39</v>
      </c>
      <c r="O16" s="78" t="s">
        <v>101</v>
      </c>
      <c r="P16" s="78" t="s">
        <v>111</v>
      </c>
      <c r="Q16" s="78" t="s">
        <v>46</v>
      </c>
    </row>
    <row r="17" spans="1:17" ht="75" x14ac:dyDescent="0.25">
      <c r="A17" s="78" t="s">
        <v>29</v>
      </c>
      <c r="B17" s="78" t="s">
        <v>60</v>
      </c>
      <c r="C17" s="78" t="s">
        <v>107</v>
      </c>
      <c r="D17" s="78" t="s">
        <v>108</v>
      </c>
      <c r="E17" s="78" t="s">
        <v>112</v>
      </c>
      <c r="F17" s="79" t="s">
        <v>95</v>
      </c>
      <c r="G17" s="79" t="s">
        <v>96</v>
      </c>
      <c r="H17" s="78"/>
      <c r="I17" s="78"/>
      <c r="J17" s="78" t="s">
        <v>100</v>
      </c>
      <c r="K17" s="78" t="s">
        <v>33</v>
      </c>
      <c r="L17" s="78" t="s">
        <v>38</v>
      </c>
      <c r="M17" s="79" t="s">
        <v>96</v>
      </c>
      <c r="N17" s="78" t="s">
        <v>39</v>
      </c>
      <c r="O17" s="78" t="s">
        <v>101</v>
      </c>
      <c r="P17" s="78" t="s">
        <v>113</v>
      </c>
      <c r="Q17" s="78" t="s">
        <v>46</v>
      </c>
    </row>
    <row r="18" spans="1:17" ht="105" x14ac:dyDescent="0.25">
      <c r="A18" s="78" t="s">
        <v>29</v>
      </c>
      <c r="B18" s="78" t="s">
        <v>60</v>
      </c>
      <c r="C18" s="78" t="s">
        <v>28</v>
      </c>
      <c r="D18" s="78" t="s">
        <v>104</v>
      </c>
      <c r="E18" s="78" t="s">
        <v>114</v>
      </c>
      <c r="F18" s="80" t="s">
        <v>61</v>
      </c>
      <c r="G18" s="79" t="s">
        <v>72</v>
      </c>
      <c r="H18" s="79" t="s">
        <v>31</v>
      </c>
      <c r="I18" s="79" t="s">
        <v>32</v>
      </c>
      <c r="J18" s="78" t="s">
        <v>100</v>
      </c>
      <c r="K18" s="78" t="s">
        <v>33</v>
      </c>
      <c r="L18" s="78" t="s">
        <v>38</v>
      </c>
      <c r="M18" s="79" t="s">
        <v>72</v>
      </c>
      <c r="N18" s="78" t="s">
        <v>39</v>
      </c>
      <c r="O18" s="78" t="s">
        <v>101</v>
      </c>
      <c r="P18" s="78" t="s">
        <v>115</v>
      </c>
      <c r="Q18" s="78" t="s">
        <v>46</v>
      </c>
    </row>
    <row r="19" spans="1:17" ht="105" x14ac:dyDescent="0.25">
      <c r="A19" s="78" t="s">
        <v>29</v>
      </c>
      <c r="B19" s="78" t="s">
        <v>60</v>
      </c>
      <c r="C19" s="78" t="s">
        <v>28</v>
      </c>
      <c r="D19" s="78" t="s">
        <v>27</v>
      </c>
      <c r="E19" s="78" t="s">
        <v>117</v>
      </c>
      <c r="F19" s="80" t="s">
        <v>61</v>
      </c>
      <c r="G19" s="79" t="s">
        <v>72</v>
      </c>
      <c r="H19" s="79" t="s">
        <v>31</v>
      </c>
      <c r="I19" s="79" t="s">
        <v>32</v>
      </c>
      <c r="J19" s="78" t="s">
        <v>100</v>
      </c>
      <c r="K19" s="78" t="s">
        <v>33</v>
      </c>
      <c r="L19" s="78" t="s">
        <v>38</v>
      </c>
      <c r="M19" s="79" t="s">
        <v>72</v>
      </c>
      <c r="N19" s="78" t="s">
        <v>39</v>
      </c>
      <c r="O19" s="78" t="s">
        <v>101</v>
      </c>
      <c r="P19" s="78" t="s">
        <v>116</v>
      </c>
      <c r="Q19" s="78" t="s">
        <v>46</v>
      </c>
    </row>
    <row r="20" spans="1:17" ht="75" x14ac:dyDescent="0.25">
      <c r="A20" s="78" t="s">
        <v>29</v>
      </c>
      <c r="B20" s="78" t="s">
        <v>60</v>
      </c>
      <c r="C20" s="78" t="s">
        <v>107</v>
      </c>
      <c r="D20" s="78" t="s">
        <v>108</v>
      </c>
      <c r="E20" s="78" t="s">
        <v>118</v>
      </c>
      <c r="F20" s="79" t="s">
        <v>95</v>
      </c>
      <c r="G20" s="79" t="s">
        <v>96</v>
      </c>
      <c r="H20" s="78"/>
      <c r="I20" s="78"/>
      <c r="J20" s="78" t="s">
        <v>100</v>
      </c>
      <c r="K20" s="78" t="s">
        <v>33</v>
      </c>
      <c r="L20" s="78" t="s">
        <v>38</v>
      </c>
      <c r="M20" s="79" t="s">
        <v>96</v>
      </c>
      <c r="N20" s="78" t="s">
        <v>39</v>
      </c>
      <c r="O20" s="78" t="s">
        <v>101</v>
      </c>
      <c r="P20" s="78" t="s">
        <v>116</v>
      </c>
      <c r="Q20" s="78" t="s">
        <v>46</v>
      </c>
    </row>
    <row r="21" spans="1:17" ht="105" x14ac:dyDescent="0.25">
      <c r="A21" s="78" t="s">
        <v>29</v>
      </c>
      <c r="B21" s="78" t="s">
        <v>60</v>
      </c>
      <c r="C21" s="78" t="s">
        <v>28</v>
      </c>
      <c r="D21" s="78" t="s">
        <v>104</v>
      </c>
      <c r="E21" s="78" t="s">
        <v>119</v>
      </c>
      <c r="F21" s="80" t="s">
        <v>61</v>
      </c>
      <c r="G21" s="79" t="s">
        <v>72</v>
      </c>
      <c r="H21" s="79" t="s">
        <v>31</v>
      </c>
      <c r="I21" s="79" t="s">
        <v>32</v>
      </c>
      <c r="J21" s="81">
        <v>45572</v>
      </c>
      <c r="K21" s="78" t="s">
        <v>33</v>
      </c>
      <c r="L21" s="78" t="s">
        <v>38</v>
      </c>
      <c r="M21" s="79" t="s">
        <v>72</v>
      </c>
      <c r="N21" s="78" t="s">
        <v>39</v>
      </c>
      <c r="O21" s="81">
        <v>45633</v>
      </c>
      <c r="P21" s="78" t="s">
        <v>120</v>
      </c>
      <c r="Q21" s="78" t="s">
        <v>46</v>
      </c>
    </row>
    <row r="22" spans="1:17" ht="75" x14ac:dyDescent="0.25">
      <c r="A22" s="78" t="s">
        <v>29</v>
      </c>
      <c r="B22" s="78" t="s">
        <v>60</v>
      </c>
      <c r="C22" s="78" t="s">
        <v>107</v>
      </c>
      <c r="D22" s="78" t="s">
        <v>108</v>
      </c>
      <c r="E22" s="78" t="s">
        <v>119</v>
      </c>
      <c r="F22" s="79" t="s">
        <v>95</v>
      </c>
      <c r="G22" s="79" t="s">
        <v>96</v>
      </c>
      <c r="H22" s="78"/>
      <c r="I22" s="78"/>
      <c r="J22" s="81">
        <v>45572</v>
      </c>
      <c r="K22" s="78" t="s">
        <v>33</v>
      </c>
      <c r="L22" s="78" t="s">
        <v>38</v>
      </c>
      <c r="M22" s="79" t="s">
        <v>96</v>
      </c>
      <c r="N22" s="78" t="s">
        <v>39</v>
      </c>
      <c r="O22" s="81">
        <v>45633</v>
      </c>
      <c r="P22" s="78" t="s">
        <v>121</v>
      </c>
      <c r="Q22" s="78" t="s">
        <v>46</v>
      </c>
    </row>
    <row r="23" spans="1:17" ht="105" x14ac:dyDescent="0.25">
      <c r="A23" s="78" t="s">
        <v>29</v>
      </c>
      <c r="B23" s="78" t="s">
        <v>60</v>
      </c>
      <c r="C23" s="78" t="s">
        <v>28</v>
      </c>
      <c r="D23" s="78" t="s">
        <v>104</v>
      </c>
      <c r="E23" s="78" t="s">
        <v>122</v>
      </c>
      <c r="F23" s="80" t="s">
        <v>61</v>
      </c>
      <c r="G23" s="79" t="s">
        <v>72</v>
      </c>
      <c r="H23" s="79" t="s">
        <v>31</v>
      </c>
      <c r="I23" s="79" t="s">
        <v>32</v>
      </c>
      <c r="J23" s="81">
        <v>45572</v>
      </c>
      <c r="K23" s="78" t="s">
        <v>33</v>
      </c>
      <c r="L23" s="78" t="s">
        <v>38</v>
      </c>
      <c r="M23" s="79" t="s">
        <v>72</v>
      </c>
      <c r="N23" s="78" t="s">
        <v>39</v>
      </c>
      <c r="O23" s="81">
        <v>45633</v>
      </c>
      <c r="P23" s="78" t="s">
        <v>124</v>
      </c>
      <c r="Q23" s="78" t="s">
        <v>46</v>
      </c>
    </row>
    <row r="24" spans="1:17" ht="75" x14ac:dyDescent="0.25">
      <c r="A24" s="78" t="s">
        <v>29</v>
      </c>
      <c r="B24" s="78" t="s">
        <v>60</v>
      </c>
      <c r="C24" s="78" t="s">
        <v>107</v>
      </c>
      <c r="D24" s="78" t="s">
        <v>90</v>
      </c>
      <c r="E24" s="78" t="s">
        <v>123</v>
      </c>
      <c r="F24" s="79" t="s">
        <v>95</v>
      </c>
      <c r="G24" s="79" t="s">
        <v>96</v>
      </c>
      <c r="H24" s="78"/>
      <c r="I24" s="78"/>
      <c r="J24" s="81">
        <v>45572</v>
      </c>
      <c r="K24" s="78" t="s">
        <v>33</v>
      </c>
      <c r="L24" s="78" t="s">
        <v>38</v>
      </c>
      <c r="M24" s="79" t="s">
        <v>96</v>
      </c>
      <c r="N24" s="78" t="s">
        <v>39</v>
      </c>
      <c r="O24" s="81">
        <v>45633</v>
      </c>
      <c r="P24" s="78" t="s">
        <v>124</v>
      </c>
      <c r="Q24" s="78" t="s">
        <v>46</v>
      </c>
    </row>
    <row r="25" spans="1:17" ht="75" x14ac:dyDescent="0.25">
      <c r="A25" s="78" t="s">
        <v>29</v>
      </c>
      <c r="B25" s="78" t="s">
        <v>60</v>
      </c>
      <c r="C25" s="78" t="s">
        <v>107</v>
      </c>
      <c r="D25" s="78" t="s">
        <v>108</v>
      </c>
      <c r="E25" s="78" t="s">
        <v>125</v>
      </c>
      <c r="F25" s="79" t="s">
        <v>95</v>
      </c>
      <c r="G25" s="79" t="s">
        <v>96</v>
      </c>
      <c r="H25" s="78"/>
      <c r="I25" s="78"/>
      <c r="J25" s="81">
        <v>45572</v>
      </c>
      <c r="K25" s="78" t="s">
        <v>33</v>
      </c>
      <c r="L25" s="78" t="s">
        <v>38</v>
      </c>
      <c r="M25" s="79" t="s">
        <v>96</v>
      </c>
      <c r="N25" s="78" t="s">
        <v>39</v>
      </c>
      <c r="O25" s="81">
        <v>45633</v>
      </c>
      <c r="P25" s="78" t="s">
        <v>126</v>
      </c>
      <c r="Q25" s="78" t="s">
        <v>46</v>
      </c>
    </row>
    <row r="26" spans="1:17" ht="105" x14ac:dyDescent="0.25">
      <c r="A26" s="78" t="s">
        <v>29</v>
      </c>
      <c r="B26" s="78" t="s">
        <v>60</v>
      </c>
      <c r="C26" s="78" t="s">
        <v>28</v>
      </c>
      <c r="D26" s="78" t="s">
        <v>104</v>
      </c>
      <c r="E26" s="78" t="s">
        <v>127</v>
      </c>
      <c r="F26" s="80" t="s">
        <v>61</v>
      </c>
      <c r="G26" s="79" t="s">
        <v>72</v>
      </c>
      <c r="H26" s="79" t="s">
        <v>31</v>
      </c>
      <c r="I26" s="79" t="s">
        <v>32</v>
      </c>
      <c r="J26" s="81">
        <v>45572</v>
      </c>
      <c r="K26" s="78" t="s">
        <v>33</v>
      </c>
      <c r="L26" s="78" t="s">
        <v>38</v>
      </c>
      <c r="M26" s="79" t="s">
        <v>72</v>
      </c>
      <c r="N26" s="78" t="s">
        <v>39</v>
      </c>
      <c r="O26" s="81">
        <v>45633</v>
      </c>
      <c r="P26" s="78" t="s">
        <v>129</v>
      </c>
      <c r="Q26" s="78" t="s">
        <v>46</v>
      </c>
    </row>
    <row r="27" spans="1:17" ht="75" x14ac:dyDescent="0.25">
      <c r="A27" s="78" t="s">
        <v>29</v>
      </c>
      <c r="B27" s="78" t="s">
        <v>60</v>
      </c>
      <c r="C27" s="78" t="s">
        <v>107</v>
      </c>
      <c r="D27" s="78" t="s">
        <v>108</v>
      </c>
      <c r="E27" s="78" t="s">
        <v>128</v>
      </c>
      <c r="F27" s="79" t="s">
        <v>95</v>
      </c>
      <c r="G27" s="79" t="s">
        <v>96</v>
      </c>
      <c r="H27" s="78"/>
      <c r="I27" s="78"/>
      <c r="J27" s="81">
        <v>45572</v>
      </c>
      <c r="K27" s="78" t="s">
        <v>33</v>
      </c>
      <c r="L27" s="78" t="s">
        <v>38</v>
      </c>
      <c r="M27" s="79" t="s">
        <v>96</v>
      </c>
      <c r="N27" s="78" t="s">
        <v>39</v>
      </c>
      <c r="O27" s="81">
        <v>45633</v>
      </c>
      <c r="P27" s="78" t="s">
        <v>129</v>
      </c>
      <c r="Q27" s="78" t="s">
        <v>46</v>
      </c>
    </row>
    <row r="28" spans="1:17" ht="105" x14ac:dyDescent="0.25">
      <c r="A28" s="78" t="s">
        <v>29</v>
      </c>
      <c r="B28" s="78" t="s">
        <v>60</v>
      </c>
      <c r="C28" s="78" t="s">
        <v>28</v>
      </c>
      <c r="D28" s="78" t="s">
        <v>27</v>
      </c>
      <c r="E28" s="78" t="s">
        <v>130</v>
      </c>
      <c r="F28" s="80" t="s">
        <v>61</v>
      </c>
      <c r="G28" s="79" t="s">
        <v>72</v>
      </c>
      <c r="H28" s="79" t="s">
        <v>31</v>
      </c>
      <c r="I28" s="79" t="s">
        <v>32</v>
      </c>
      <c r="J28" s="81">
        <v>45572</v>
      </c>
      <c r="K28" s="78" t="s">
        <v>33</v>
      </c>
      <c r="L28" s="78" t="s">
        <v>38</v>
      </c>
      <c r="M28" s="79" t="s">
        <v>72</v>
      </c>
      <c r="N28" s="78" t="s">
        <v>39</v>
      </c>
      <c r="O28" s="81">
        <v>45633</v>
      </c>
      <c r="P28" s="78" t="s">
        <v>131</v>
      </c>
      <c r="Q28" s="78" t="s">
        <v>46</v>
      </c>
    </row>
    <row r="29" spans="1:17" ht="75" x14ac:dyDescent="0.25">
      <c r="A29" s="78" t="s">
        <v>29</v>
      </c>
      <c r="B29" s="78" t="s">
        <v>60</v>
      </c>
      <c r="C29" s="78" t="s">
        <v>107</v>
      </c>
      <c r="D29" s="78" t="s">
        <v>108</v>
      </c>
      <c r="E29" s="78" t="s">
        <v>127</v>
      </c>
      <c r="F29" s="79" t="s">
        <v>95</v>
      </c>
      <c r="G29" s="79" t="s">
        <v>96</v>
      </c>
      <c r="H29" s="78"/>
      <c r="I29" s="78"/>
      <c r="J29" s="81">
        <v>45572</v>
      </c>
      <c r="K29" s="78" t="s">
        <v>33</v>
      </c>
      <c r="L29" s="78" t="s">
        <v>38</v>
      </c>
      <c r="M29" s="79" t="s">
        <v>96</v>
      </c>
      <c r="N29" s="78" t="s">
        <v>39</v>
      </c>
      <c r="O29" s="81">
        <v>45633</v>
      </c>
      <c r="P29" s="78" t="s">
        <v>131</v>
      </c>
      <c r="Q29" s="78" t="s">
        <v>46</v>
      </c>
    </row>
    <row r="30" spans="1:17" ht="105" x14ac:dyDescent="0.25">
      <c r="A30" s="78" t="s">
        <v>29</v>
      </c>
      <c r="B30" s="78" t="s">
        <v>60</v>
      </c>
      <c r="C30" s="78" t="s">
        <v>28</v>
      </c>
      <c r="D30" s="78" t="s">
        <v>104</v>
      </c>
      <c r="E30" s="78" t="s">
        <v>132</v>
      </c>
      <c r="F30" s="80" t="s">
        <v>61</v>
      </c>
      <c r="G30" s="79" t="s">
        <v>72</v>
      </c>
      <c r="H30" s="79" t="s">
        <v>31</v>
      </c>
      <c r="I30" s="79" t="s">
        <v>32</v>
      </c>
      <c r="J30" s="81">
        <v>45572</v>
      </c>
      <c r="K30" s="78" t="s">
        <v>33</v>
      </c>
      <c r="L30" s="78" t="s">
        <v>38</v>
      </c>
      <c r="M30" s="79" t="s">
        <v>72</v>
      </c>
      <c r="N30" s="78" t="s">
        <v>39</v>
      </c>
      <c r="O30" s="81">
        <v>45633</v>
      </c>
      <c r="P30" s="78" t="s">
        <v>133</v>
      </c>
      <c r="Q30" s="78" t="s">
        <v>46</v>
      </c>
    </row>
    <row r="31" spans="1:17" ht="75" x14ac:dyDescent="0.25">
      <c r="A31" s="78" t="s">
        <v>29</v>
      </c>
      <c r="B31" s="78" t="s">
        <v>60</v>
      </c>
      <c r="C31" s="78" t="s">
        <v>107</v>
      </c>
      <c r="D31" s="78" t="s">
        <v>90</v>
      </c>
      <c r="E31" s="78" t="s">
        <v>130</v>
      </c>
      <c r="F31" s="79" t="s">
        <v>95</v>
      </c>
      <c r="G31" s="79" t="s">
        <v>96</v>
      </c>
      <c r="H31" s="78"/>
      <c r="I31" s="78"/>
      <c r="J31" s="81">
        <v>45572</v>
      </c>
      <c r="K31" s="78" t="s">
        <v>33</v>
      </c>
      <c r="L31" s="78" t="s">
        <v>38</v>
      </c>
      <c r="M31" s="79" t="s">
        <v>96</v>
      </c>
      <c r="N31" s="78" t="s">
        <v>39</v>
      </c>
      <c r="O31" s="81">
        <v>45633</v>
      </c>
      <c r="P31" s="78" t="s">
        <v>133</v>
      </c>
      <c r="Q31" s="78" t="s">
        <v>46</v>
      </c>
    </row>
    <row r="32" spans="1:17" ht="105" x14ac:dyDescent="0.25">
      <c r="A32" s="78" t="s">
        <v>29</v>
      </c>
      <c r="B32" s="78" t="s">
        <v>60</v>
      </c>
      <c r="C32" s="78" t="s">
        <v>28</v>
      </c>
      <c r="D32" s="78" t="s">
        <v>27</v>
      </c>
      <c r="E32" s="78" t="s">
        <v>135</v>
      </c>
      <c r="F32" s="80" t="s">
        <v>61</v>
      </c>
      <c r="G32" s="79" t="s">
        <v>72</v>
      </c>
      <c r="H32" s="79" t="s">
        <v>31</v>
      </c>
      <c r="I32" s="79" t="s">
        <v>32</v>
      </c>
      <c r="J32" s="81">
        <v>45572</v>
      </c>
      <c r="K32" s="78" t="s">
        <v>33</v>
      </c>
      <c r="L32" s="78" t="s">
        <v>38</v>
      </c>
      <c r="M32" s="79" t="s">
        <v>72</v>
      </c>
      <c r="N32" s="78" t="s">
        <v>39</v>
      </c>
      <c r="O32" s="81">
        <v>45633</v>
      </c>
      <c r="P32" s="78" t="s">
        <v>136</v>
      </c>
      <c r="Q32" s="78" t="s">
        <v>46</v>
      </c>
    </row>
    <row r="33" spans="1:17" ht="75" x14ac:dyDescent="0.25">
      <c r="A33" s="78" t="s">
        <v>29</v>
      </c>
      <c r="B33" s="78" t="s">
        <v>60</v>
      </c>
      <c r="C33" s="78" t="s">
        <v>107</v>
      </c>
      <c r="D33" s="78" t="s">
        <v>108</v>
      </c>
      <c r="E33" s="78" t="s">
        <v>132</v>
      </c>
      <c r="F33" s="79" t="s">
        <v>95</v>
      </c>
      <c r="G33" s="79" t="s">
        <v>96</v>
      </c>
      <c r="H33" s="78"/>
      <c r="I33" s="78"/>
      <c r="J33" s="81">
        <v>45572</v>
      </c>
      <c r="K33" s="78" t="s">
        <v>33</v>
      </c>
      <c r="L33" s="78" t="s">
        <v>38</v>
      </c>
      <c r="M33" s="79" t="s">
        <v>96</v>
      </c>
      <c r="N33" s="78" t="s">
        <v>39</v>
      </c>
      <c r="O33" s="81">
        <v>45633</v>
      </c>
      <c r="P33" s="78" t="s">
        <v>136</v>
      </c>
      <c r="Q33" s="78" t="s">
        <v>46</v>
      </c>
    </row>
  </sheetData>
  <phoneticPr fontId="8" type="noConversion"/>
  <pageMargins left="0.7" right="0.7" top="0.75" bottom="0.75" header="0.3" footer="0.3"/>
  <pageSetup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7C42-2A9A-497F-BF3F-BE8A83E22200}">
  <dimension ref="A1:AC33"/>
  <sheetViews>
    <sheetView workbookViewId="0">
      <pane ySplit="9" topLeftCell="A10" activePane="bottomLeft" state="frozen"/>
      <selection pane="bottomLeft" activeCell="A21" sqref="A21:XFD33"/>
    </sheetView>
  </sheetViews>
  <sheetFormatPr defaultColWidth="8.85546875" defaultRowHeight="15" x14ac:dyDescent="0.25"/>
  <cols>
    <col min="1" max="2" width="18" customWidth="1"/>
    <col min="3" max="3" width="21.28515625" customWidth="1"/>
    <col min="4" max="5" width="18" customWidth="1"/>
    <col min="6" max="6" width="23.42578125" customWidth="1"/>
    <col min="7" max="7" width="18" customWidth="1"/>
    <col min="8" max="8" width="22.140625" customWidth="1"/>
    <col min="9" max="10" width="22.42578125" customWidth="1"/>
    <col min="11" max="11" width="12.85546875" bestFit="1" customWidth="1"/>
    <col min="12" max="12" width="11.85546875" bestFit="1" customWidth="1"/>
    <col min="13" max="16" width="11.85546875" customWidth="1"/>
    <col min="17" max="18" width="21.42578125" bestFit="1" customWidth="1"/>
    <col min="19" max="19" width="23.42578125" bestFit="1" customWidth="1"/>
    <col min="20" max="21" width="20.42578125" bestFit="1" customWidth="1"/>
    <col min="22" max="22" width="23.28515625" customWidth="1"/>
    <col min="23" max="23" width="22.85546875" customWidth="1"/>
    <col min="24" max="24" width="22" customWidth="1"/>
    <col min="25" max="28" width="20.42578125" customWidth="1"/>
    <col min="29" max="29" width="30.85546875" customWidth="1"/>
  </cols>
  <sheetData>
    <row r="1" spans="1:29" ht="35.25" customHeight="1" x14ac:dyDescent="0.25">
      <c r="A1" s="27" t="s">
        <v>13</v>
      </c>
      <c r="B1" s="4" t="s">
        <v>7</v>
      </c>
      <c r="C1" s="4" t="s">
        <v>8</v>
      </c>
      <c r="D1" s="4" t="s">
        <v>11</v>
      </c>
      <c r="E1" s="4" t="s">
        <v>12</v>
      </c>
      <c r="F1" s="4" t="s">
        <v>9</v>
      </c>
      <c r="G1" s="4" t="s">
        <v>43</v>
      </c>
      <c r="H1" s="4" t="s">
        <v>16</v>
      </c>
      <c r="I1" s="4" t="s">
        <v>17</v>
      </c>
      <c r="J1" s="4" t="s">
        <v>15</v>
      </c>
      <c r="K1" s="4" t="s">
        <v>14</v>
      </c>
      <c r="L1" s="4" t="s">
        <v>18</v>
      </c>
      <c r="M1" s="4" t="s">
        <v>44</v>
      </c>
      <c r="N1" s="4" t="s">
        <v>98</v>
      </c>
      <c r="O1" s="4" t="s">
        <v>45</v>
      </c>
      <c r="P1" s="4" t="s">
        <v>99</v>
      </c>
      <c r="Q1" s="4" t="s">
        <v>55</v>
      </c>
      <c r="R1" s="4" t="s">
        <v>54</v>
      </c>
      <c r="S1" s="4" t="s">
        <v>53</v>
      </c>
      <c r="T1" s="9" t="s">
        <v>52</v>
      </c>
      <c r="U1" s="8" t="s">
        <v>51</v>
      </c>
      <c r="V1" s="4" t="s">
        <v>19</v>
      </c>
      <c r="W1" s="4" t="s">
        <v>20</v>
      </c>
      <c r="X1" s="4" t="s">
        <v>23</v>
      </c>
      <c r="Y1" s="9" t="s">
        <v>21</v>
      </c>
      <c r="Z1" s="8" t="s">
        <v>22</v>
      </c>
      <c r="AA1" s="8" t="s">
        <v>50</v>
      </c>
      <c r="AB1" s="8" t="s">
        <v>24</v>
      </c>
      <c r="AC1" s="4" t="s">
        <v>6</v>
      </c>
    </row>
    <row r="2" spans="1:29" ht="77.25" hidden="1" customHeight="1" thickBot="1" x14ac:dyDescent="0.3">
      <c r="A2" s="21">
        <v>44968</v>
      </c>
      <c r="B2" t="str">
        <f>Table811540[[#This Row],[Airline]]</f>
        <v xml:space="preserve">Ethiopian Airlines </v>
      </c>
      <c r="C2" t="str">
        <f>Table811540[[#This Row],[City Pair]]</f>
        <v>HAAB/ADD-DIAP/ABJ</v>
      </c>
      <c r="D2" t="str">
        <f>Table811540[[#This Row],[Flight Number]]</f>
        <v>ETH935</v>
      </c>
      <c r="E2" t="str">
        <f>Table811540[[#This Row],[Aircraft Type]]</f>
        <v>B777-200</v>
      </c>
      <c r="F2" s="5" t="str">
        <f>Table811540[[#This Row],[Base Route]]</f>
        <v>HAAB BRO3A BRO DCT KAFIA UA410 IPISU UQ200 BIDON UQ200 LAG UL433 KETAT DCT ONESI DCT TAVAL TAVAL2D DIAP</v>
      </c>
      <c r="G2" s="5" t="str">
        <f>Table811540[[#This Row],[Approved UPR Route]]</f>
        <v>HAAB BRO KAFIA AKLIS EREKA AD DIAP</v>
      </c>
      <c r="H2" s="24">
        <v>2615</v>
      </c>
      <c r="I2" s="24">
        <v>2569</v>
      </c>
      <c r="J2" s="24">
        <v>2569</v>
      </c>
      <c r="K2" t="s">
        <v>48</v>
      </c>
      <c r="L2" t="s">
        <v>47</v>
      </c>
      <c r="M2" s="32" t="s">
        <v>64</v>
      </c>
      <c r="N2" s="32"/>
      <c r="O2" s="32" t="s">
        <v>65</v>
      </c>
      <c r="P2" s="60"/>
      <c r="Q2" s="25">
        <v>36176</v>
      </c>
      <c r="R2" s="25">
        <v>35407</v>
      </c>
      <c r="S2" s="25">
        <v>35407</v>
      </c>
      <c r="T2" s="26">
        <f>Table8115408[[#This Row],[Fuel Estimate 
Base Route '[KGS']]]-Table8115408[[#This Row],[Fuel Estimate 
UPR Route '[KGS']]]</f>
        <v>769</v>
      </c>
      <c r="U2" s="26">
        <f>Table8115408[[#This Row],[Fuel Estimate 
Base Route '[KGS']]]-Table8115408[[#This Row],[Fuel Consumed 
UPR Route '[KGS']]]</f>
        <v>769</v>
      </c>
      <c r="V2" s="22">
        <v>0.2298611111111111</v>
      </c>
      <c r="W2" s="23">
        <v>0.22569444444444445</v>
      </c>
      <c r="X2" s="23">
        <v>0.22569444444444445</v>
      </c>
      <c r="Y2" s="22">
        <f>Table8115408[[#This Row],[Time Estimate 
Base Route '[Min.']]]-Table8115408[[#This Row],[Time Estimate 
UPR Route '[Min.']]]</f>
        <v>4.1666666666666519E-3</v>
      </c>
      <c r="Z2" s="22">
        <f>Table8115408[[#This Row],[Time Estimate 
Base Route '[Min.']]]-Table8115408[[#This Row],[Time Realised
UPR Route '[Min.']]]</f>
        <v>4.1666666666666519E-3</v>
      </c>
      <c r="AA2" s="26">
        <f>Table8115408[[#This Row],[Real Fuel 
Saving '[KGS']]]*3.16</f>
        <v>2430.04</v>
      </c>
    </row>
    <row r="3" spans="1:29" ht="90" hidden="1" x14ac:dyDescent="0.25">
      <c r="A3" s="30">
        <v>45445</v>
      </c>
      <c r="B3" s="5" t="str">
        <f>Table811540[[#This Row],[Airline]]</f>
        <v xml:space="preserve">Ethiopian Airlines </v>
      </c>
      <c r="C3" s="5" t="str">
        <f>Table811540[[#This Row],[City Pair]]</f>
        <v>HAAB/ADD-DIAP/ABJ</v>
      </c>
      <c r="D3" s="5" t="str">
        <f>Table811540[[#This Row],[Flight Number]]</f>
        <v>ETH935</v>
      </c>
      <c r="E3" s="5" t="str">
        <f>Table811540[[#This Row],[Aircraft Type]]</f>
        <v>A350</v>
      </c>
      <c r="F3" s="5" t="str">
        <f>Table811540[[#This Row],[Base Route]]</f>
        <v>HAAB BRO3A BRO DCT KAFIA UA410 IPISU UQ200 BIDON UQ200 LAG UL433 KETAT DCT ONESI DCT TAVAL TAVAL2D DIAP</v>
      </c>
      <c r="G3" s="5" t="str">
        <f>Table811540[[#This Row],[Approved UPR Route]]</f>
        <v>HAAB BRO KAFIA AKLIS EREKA AD DIAP</v>
      </c>
      <c r="H3" s="31">
        <v>2627</v>
      </c>
      <c r="I3" s="31">
        <v>2569</v>
      </c>
      <c r="J3" s="31">
        <v>2569</v>
      </c>
      <c r="K3" s="32" t="s">
        <v>48</v>
      </c>
      <c r="L3" s="32" t="s">
        <v>47</v>
      </c>
      <c r="M3" s="32" t="s">
        <v>66</v>
      </c>
      <c r="N3" s="32"/>
      <c r="O3" s="32" t="s">
        <v>67</v>
      </c>
      <c r="P3" s="32"/>
      <c r="Q3" s="34">
        <v>34382</v>
      </c>
      <c r="R3" s="34">
        <v>33800</v>
      </c>
      <c r="S3" s="34">
        <v>34800</v>
      </c>
      <c r="T3" s="26">
        <f>Table8115408[[#This Row],[Fuel Estimate 
Base Route '[KGS']]]-Table8115408[[#This Row],[Fuel Estimate 
UPR Route '[KGS']]]</f>
        <v>582</v>
      </c>
      <c r="U3" s="26">
        <f>Table8115408[[#This Row],[Fuel Estimate 
Base Route '[KGS']]]-Table8115408[[#This Row],[Fuel Consumed 
UPR Route '[KGS']]]</f>
        <v>-418</v>
      </c>
      <c r="V3" s="36">
        <v>0.23819444444444446</v>
      </c>
      <c r="W3" s="36">
        <v>0.23263888888888887</v>
      </c>
      <c r="X3" s="36">
        <v>0.23611111111111113</v>
      </c>
      <c r="Y3" s="22">
        <f>Table8115408[[#This Row],[Time Estimate 
Base Route '[Min.']]]-Table8115408[[#This Row],[Time Estimate 
UPR Route '[Min.']]]</f>
        <v>5.5555555555555913E-3</v>
      </c>
      <c r="Z3" s="22">
        <f>Table8115408[[#This Row],[Time Estimate 
Base Route '[Min.']]]-Table8115408[[#This Row],[Time Realised
UPR Route '[Min.']]]</f>
        <v>2.0833333333333259E-3</v>
      </c>
      <c r="AA3" s="26">
        <f>Table8115408[[#This Row],[Real Fuel 
Saving '[KGS']]]*3.16</f>
        <v>-1320.88</v>
      </c>
    </row>
    <row r="4" spans="1:29" ht="79.5" hidden="1" customHeight="1" x14ac:dyDescent="0.25">
      <c r="A4" s="21">
        <v>45506</v>
      </c>
      <c r="B4" t="str">
        <f>Table811540[[#This Row],[Airline]]</f>
        <v xml:space="preserve">Ethiopian Airlines </v>
      </c>
      <c r="C4" t="str">
        <f>Table811540[[#This Row],[City Pair]]</f>
        <v>HAAB/ADD-DIAP/ABJ</v>
      </c>
      <c r="D4" t="str">
        <f>Table811540[[#This Row],[Flight Number]]</f>
        <v>ETH935</v>
      </c>
      <c r="E4" t="str">
        <f>Table811540[[#This Row],[Aircraft Type]]</f>
        <v>B787</v>
      </c>
      <c r="F4" s="5" t="str">
        <f>Table811540[[#This Row],[Base Route]]</f>
        <v>HAAB BRO3A BRO DCT KAFIA UA410 IPISU UQ200 BIDON UQ200 LAG UL433 KETAT DCT ONESI DCT TAVAL TAVAL2D DIAP</v>
      </c>
      <c r="G4" s="5" t="str">
        <f>Table811540[[#This Row],[Approved UPR Route]]</f>
        <v>HAAB BRO KAFIA AKLIS EREKA AD DIAP</v>
      </c>
      <c r="H4" s="31">
        <v>2627</v>
      </c>
      <c r="I4" s="31">
        <v>2569</v>
      </c>
      <c r="J4" s="31">
        <v>2569</v>
      </c>
      <c r="K4" s="32" t="s">
        <v>48</v>
      </c>
      <c r="L4" s="32" t="s">
        <v>47</v>
      </c>
      <c r="M4" s="32" t="s">
        <v>68</v>
      </c>
      <c r="N4" s="32"/>
      <c r="O4" s="32" t="s">
        <v>69</v>
      </c>
      <c r="P4" s="32"/>
      <c r="Q4" s="34">
        <v>28091</v>
      </c>
      <c r="R4" s="34">
        <v>27583</v>
      </c>
      <c r="S4" s="34">
        <v>28700</v>
      </c>
      <c r="T4" s="26">
        <f>Table8115408[[#This Row],[Fuel Estimate 
Base Route '[KGS']]]-Table8115408[[#This Row],[Fuel Estimate 
UPR Route '[KGS']]]</f>
        <v>508</v>
      </c>
      <c r="U4" s="26">
        <f>Table8115408[[#This Row],[Fuel Estimate 
Base Route '[KGS']]]-Table8115408[[#This Row],[Fuel Consumed 
UPR Route '[KGS']]]</f>
        <v>-609</v>
      </c>
      <c r="V4" s="36">
        <v>0.24027777777777778</v>
      </c>
      <c r="W4" s="36">
        <v>0.23611111111111113</v>
      </c>
      <c r="X4" s="36">
        <v>0.24097222222222223</v>
      </c>
      <c r="Y4" s="22">
        <f>Table8115408[[#This Row],[Time Estimate 
Base Route '[Min.']]]-Table8115408[[#This Row],[Time Estimate 
UPR Route '[Min.']]]</f>
        <v>4.1666666666666519E-3</v>
      </c>
      <c r="Z4" s="22">
        <f>Table8115408[[#This Row],[Time Estimate 
Base Route '[Min.']]]-Table8115408[[#This Row],[Time Realised
UPR Route '[Min.']]]</f>
        <v>-6.9444444444444198E-4</v>
      </c>
      <c r="AA4" s="26">
        <f>Table8115408[[#This Row],[Real Fuel 
Saving '[KGS']]]*3.16</f>
        <v>-1924.44</v>
      </c>
    </row>
    <row r="5" spans="1:29" ht="45.75" hidden="1" customHeight="1" x14ac:dyDescent="0.25">
      <c r="A5" s="30">
        <v>45537</v>
      </c>
      <c r="B5" s="5" t="str">
        <f>Table811540[[#This Row],[Airline]]</f>
        <v xml:space="preserve">Ethiopian Airlines </v>
      </c>
      <c r="C5" s="5" t="str">
        <f>Table811540[[#This Row],[City Pair]]</f>
        <v>HAAB/ADD-DIAP/ABJ</v>
      </c>
      <c r="D5" s="5" t="str">
        <f>Table811540[[#This Row],[Flight Number]]</f>
        <v>ETH935</v>
      </c>
      <c r="E5" s="5" t="str">
        <f>Table811540[[#This Row],[Aircraft Type]]</f>
        <v>A350</v>
      </c>
      <c r="F5" s="5" t="str">
        <f>Table811540[[#This Row],[Base Route]]</f>
        <v>HAAB BRO3A BRO DCT KAFIA UA410 IPISU UQ200 BIDON UQ200 LAG UL433 KETAT DCT ONESI DCT TAVAL TAVAL2D DIAP</v>
      </c>
      <c r="G5" s="5" t="str">
        <f>Table811540[[#This Row],[Approved UPR Route]]</f>
        <v>HAAB BRO KAFIA AKLIS EREKA AD DIAP</v>
      </c>
      <c r="H5" s="31">
        <v>2627</v>
      </c>
      <c r="I5" s="31">
        <v>2569</v>
      </c>
      <c r="J5" s="31">
        <v>2569</v>
      </c>
      <c r="K5" s="32" t="s">
        <v>48</v>
      </c>
      <c r="L5" s="32" t="s">
        <v>47</v>
      </c>
      <c r="M5" s="33" t="s">
        <v>70</v>
      </c>
      <c r="N5" s="33"/>
      <c r="O5" s="33" t="s">
        <v>71</v>
      </c>
      <c r="P5" s="33"/>
      <c r="Q5" s="35">
        <v>33984</v>
      </c>
      <c r="R5" s="35">
        <v>33234</v>
      </c>
      <c r="S5" s="35">
        <v>33852</v>
      </c>
      <c r="T5" s="26">
        <f>Table8115408[[#This Row],[Fuel Estimate 
Base Route '[KGS']]]-Table8115408[[#This Row],[Fuel Estimate 
UPR Route '[KGS']]]</f>
        <v>750</v>
      </c>
      <c r="U5" s="26">
        <f>Table8115408[[#This Row],[Fuel Estimate 
Base Route '[KGS']]]-Table8115408[[#This Row],[Fuel Consumed 
UPR Route '[KGS']]]</f>
        <v>132</v>
      </c>
      <c r="V5" s="37">
        <v>0.2388888888888889</v>
      </c>
      <c r="W5" s="37">
        <v>0.23402777777777781</v>
      </c>
      <c r="X5" s="37">
        <v>0.23819444444444446</v>
      </c>
      <c r="Y5" s="22">
        <f>Table8115408[[#This Row],[Time Estimate 
Base Route '[Min.']]]-Table8115408[[#This Row],[Time Estimate 
UPR Route '[Min.']]]</f>
        <v>4.8611111111110938E-3</v>
      </c>
      <c r="Z5" s="22">
        <f>Table8115408[[#This Row],[Time Estimate 
Base Route '[Min.']]]-Table8115408[[#This Row],[Time Realised
UPR Route '[Min.']]]</f>
        <v>6.9444444444444198E-4</v>
      </c>
      <c r="AA5" s="26">
        <f>Table8115408[[#This Row],[Real Fuel 
Saving '[KGS']]]*3.16</f>
        <v>417.12</v>
      </c>
    </row>
    <row r="6" spans="1:29" ht="90" hidden="1" x14ac:dyDescent="0.25">
      <c r="A6" s="39" t="s">
        <v>74</v>
      </c>
      <c r="B6" t="str">
        <f>Table811540[[#This Row],[Airline]]</f>
        <v xml:space="preserve">Ethiopian Airlines </v>
      </c>
      <c r="C6" t="str">
        <f>Table811540[[#This Row],[City Pair]]</f>
        <v>HAAB/ADD-DIAP/ABJ</v>
      </c>
      <c r="D6" t="str">
        <f>Table811540[[#This Row],[Flight Number]]</f>
        <v>ETH935</v>
      </c>
      <c r="E6" t="str">
        <f>Table811540[[#This Row],[Aircraft Type]]</f>
        <v>A350-900</v>
      </c>
      <c r="F6" s="5" t="str">
        <f>Table811540[[#This Row],[Base Route]]</f>
        <v>HAAB BRO3A BRO DCT KAFIA UA410 IPISU UQ200 BIDON UQ200 LAG UL433 KETAT DCT ONESI DCT TAVAL TAVAL2D DIAP</v>
      </c>
      <c r="G6" s="5" t="str">
        <f>Table811540[[#This Row],[Approved UPR Route]]</f>
        <v>HAAB DCT BRO DCT KAFIA DCT AKLIS DCT EREKA DCT ONESI DCT AD DCT DIAP</v>
      </c>
      <c r="H6" s="31">
        <v>2627</v>
      </c>
      <c r="I6" s="31">
        <v>2569</v>
      </c>
      <c r="J6" s="31">
        <v>2569</v>
      </c>
      <c r="K6" s="32" t="s">
        <v>48</v>
      </c>
      <c r="L6" s="32" t="s">
        <v>47</v>
      </c>
      <c r="T6" s="26">
        <f>Table8115408[[#This Row],[Fuel Estimate 
Base Route '[KGS']]]-Table8115408[[#This Row],[Fuel Estimate 
UPR Route '[KGS']]]</f>
        <v>0</v>
      </c>
      <c r="U6" s="26">
        <f>Table8115408[[#This Row],[Fuel Estimate 
Base Route '[KGS']]]-Table8115408[[#This Row],[Fuel Consumed 
UPR Route '[KGS']]]</f>
        <v>0</v>
      </c>
      <c r="Y6" s="22">
        <f>Table8115408[[#This Row],[Time Estimate 
Base Route '[Min.']]]-Table8115408[[#This Row],[Time Estimate 
UPR Route '[Min.']]]</f>
        <v>0</v>
      </c>
      <c r="Z6" s="22">
        <f>Table8115408[[#This Row],[Time Estimate 
Base Route '[Min.']]]-Table8115408[[#This Row],[Time Realised
UPR Route '[Min.']]]</f>
        <v>0</v>
      </c>
      <c r="AA6" s="26">
        <f>Table8115408[[#This Row],[Real Fuel 
Saving '[KGS']]]*3.16</f>
        <v>0</v>
      </c>
    </row>
    <row r="7" spans="1:29" ht="15.75" hidden="1" x14ac:dyDescent="0.25">
      <c r="A7" t="s">
        <v>74</v>
      </c>
      <c r="B7" t="str">
        <f>Table811540[[#This Row],[Airline]]</f>
        <v>Kenya Airways</v>
      </c>
      <c r="C7">
        <f>Table811540[[#This Row],[City Pair]]</f>
        <v>0</v>
      </c>
      <c r="D7" t="str">
        <f>Table811540[[#This Row],[Flight Number]]</f>
        <v>KQA520</v>
      </c>
      <c r="E7" t="str">
        <f>Table811540[[#This Row],[Aircraft Type]]</f>
        <v>B737-800</v>
      </c>
      <c r="F7">
        <f>Table811540[[#This Row],[Base Route]]</f>
        <v>0</v>
      </c>
      <c r="G7">
        <f>Table811540[[#This Row],[Approved UPR Route]]</f>
        <v>0</v>
      </c>
      <c r="H7" s="31">
        <v>2503</v>
      </c>
      <c r="I7" s="31">
        <v>2512</v>
      </c>
      <c r="J7" s="31">
        <v>2512</v>
      </c>
      <c r="K7" t="s">
        <v>59</v>
      </c>
      <c r="L7" t="s">
        <v>47</v>
      </c>
      <c r="T7" s="26">
        <f>Table8115408[[#This Row],[Fuel Estimate 
Base Route '[KGS']]]-Table8115408[[#This Row],[Fuel Estimate 
UPR Route '[KGS']]]</f>
        <v>0</v>
      </c>
      <c r="U7" s="26">
        <f>Table8115408[[#This Row],[Fuel Estimate 
Base Route '[KGS']]]-Table8115408[[#This Row],[Fuel Consumed 
UPR Route '[KGS']]]</f>
        <v>0</v>
      </c>
      <c r="Y7" s="22">
        <f>Table8115408[[#This Row],[Time Estimate 
Base Route '[Min.']]]-Table8115408[[#This Row],[Time Estimate 
UPR Route '[Min.']]]</f>
        <v>0</v>
      </c>
      <c r="Z7" s="22">
        <f>Table8115408[[#This Row],[Time Estimate 
Base Route '[Min.']]]-Table8115408[[#This Row],[Time Realised
UPR Route '[Min.']]]</f>
        <v>0</v>
      </c>
      <c r="AA7" s="26">
        <f>Table8115408[[#This Row],[Real Fuel 
Saving '[KGS']]]*3.16</f>
        <v>0</v>
      </c>
    </row>
    <row r="8" spans="1:29" ht="90" hidden="1" x14ac:dyDescent="0.25">
      <c r="A8" t="s">
        <v>92</v>
      </c>
      <c r="B8" t="str">
        <f>Table811540[[#This Row],[Airline]]</f>
        <v xml:space="preserve">Ethiopian Airlines </v>
      </c>
      <c r="C8" t="str">
        <f>Table811540[[#This Row],[City Pair]]</f>
        <v>HAAB/ADD-DIAP/ABJ</v>
      </c>
      <c r="D8" t="str">
        <f>Table811540[[#This Row],[Flight Number]]</f>
        <v>ETH934</v>
      </c>
      <c r="E8" t="str">
        <f>Table811540[[#This Row],[Aircraft Type]]</f>
        <v>A350-900</v>
      </c>
      <c r="F8" s="5" t="str">
        <f>Table811540[[#This Row],[Base Route]]</f>
        <v>DIAP AD B600 ONESI UB600 ACC UL433 LAG UQ200 TITAS UQ583 UPAVO DCT ASKON L558 DASTU UT139 BRO BRO1A HAAB,</v>
      </c>
      <c r="G8" s="5" t="str">
        <f>Table811540[[#This Row],[Approved UPR Route]]</f>
        <v>DIAP ONESI DCT POLTO DCT GADUV DCT IPISU DCT ASKON DCT DASTU DCT HAAB</v>
      </c>
      <c r="H8" s="31">
        <v>2606</v>
      </c>
      <c r="I8" s="31">
        <v>2585</v>
      </c>
      <c r="J8" s="31">
        <v>2585</v>
      </c>
      <c r="K8" t="s">
        <v>47</v>
      </c>
      <c r="L8" t="s">
        <v>48</v>
      </c>
      <c r="T8" s="26">
        <f>Table8115408[[#This Row],[Fuel Estimate 
Base Route '[KGS']]]-Table8115408[[#This Row],[Fuel Estimate 
UPR Route '[KGS']]]</f>
        <v>0</v>
      </c>
      <c r="U8" s="26">
        <f>Table8115408[[#This Row],[Fuel Estimate 
Base Route '[KGS']]]-Table8115408[[#This Row],[Fuel Consumed 
UPR Route '[KGS']]]</f>
        <v>0</v>
      </c>
      <c r="Y8" s="22">
        <f>Table8115408[[#This Row],[Time Estimate 
Base Route '[Min.']]]-Table8115408[[#This Row],[Time Estimate 
UPR Route '[Min.']]]</f>
        <v>0</v>
      </c>
      <c r="Z8" s="22">
        <f>Table8115408[[#This Row],[Time Estimate 
Base Route '[Min.']]]-Table8115408[[#This Row],[Time Realised
UPR Route '[Min.']]]</f>
        <v>0</v>
      </c>
      <c r="AA8" s="26">
        <f>Table8115408[[#This Row],[Real Fuel 
Saving '[KGS']]]*3.16</f>
        <v>0</v>
      </c>
    </row>
    <row r="9" spans="1:29" ht="270" hidden="1" x14ac:dyDescent="0.25">
      <c r="A9" t="s">
        <v>84</v>
      </c>
      <c r="B9" t="str">
        <f>Table811540[[#This Row],[Airline]]</f>
        <v xml:space="preserve">Ethiopian Airlines </v>
      </c>
      <c r="C9" t="str">
        <f>Table811540[[#This Row],[City Pair]]</f>
        <v>HAAB/ADD-FACT/CPT</v>
      </c>
      <c r="D9" t="str">
        <f>Table811540[[#This Row],[Flight Number]]</f>
        <v>ETH847</v>
      </c>
      <c r="E9" t="str">
        <f>Table811540[[#This Row],[Aircraft Type]]</f>
        <v>B787-900</v>
      </c>
      <c r="F9" s="5" t="str">
        <f>Table811540[[#This Row],[Base Route]]</f>
        <v>HAAB SHALA2A SHALA M308 RUDOL UN554 KIV/N0499F360 UN554 AKUMU UT146 MV UR784 XALEM UA409 VND/N0493F380 UA409 VLS UT916 UPV UQ23 CSV Z26 ERDAS ERDAS1A FACT</v>
      </c>
      <c r="G9" s="5" t="str">
        <f>Table811540[[#This Row],[Approved UPR Route]]</f>
        <v>HAAB N0507F340 DCT ADS DCT 0400N03641E 0116S03429E DCT IMGEX/N0499F360 DCT 0834S03124E DCT VLS/N0492F380 DCT 1746S02709E 1752S02706E 1933S02612E 1934S02611E DCT NETOX UT916 UDLUM DCT 2520S02321E 3031S02037E DCT XALVA DCT ERDAS ERDAS1A FACT</v>
      </c>
      <c r="H9" s="31">
        <v>2916</v>
      </c>
      <c r="I9" s="31">
        <v>2858</v>
      </c>
      <c r="J9" s="31">
        <v>2858</v>
      </c>
      <c r="K9" s="32" t="s">
        <v>48</v>
      </c>
      <c r="L9" s="32" t="s">
        <v>85</v>
      </c>
      <c r="M9" s="32" t="s">
        <v>86</v>
      </c>
      <c r="N9" s="32"/>
      <c r="O9" s="32" t="s">
        <v>87</v>
      </c>
      <c r="P9" s="32"/>
      <c r="Q9" s="45">
        <v>32982</v>
      </c>
      <c r="R9" s="45">
        <v>32424</v>
      </c>
      <c r="S9" s="45">
        <v>32424</v>
      </c>
      <c r="T9" s="26">
        <f>Table8115408[[#This Row],[Fuel Estimate 
Base Route '[KGS']]]-Table8115408[[#This Row],[Fuel Estimate 
UPR Route '[KGS']]]</f>
        <v>558</v>
      </c>
      <c r="U9" s="26">
        <f>Table8115408[[#This Row],[Fuel Estimate 
Base Route '[KGS']]]-Table8115408[[#This Row],[Fuel Consumed 
UPR Route '[KGS']]]</f>
        <v>558</v>
      </c>
      <c r="V9" s="36">
        <v>0.25</v>
      </c>
      <c r="W9" s="46">
        <v>0.24583333333333335</v>
      </c>
      <c r="X9" s="46"/>
      <c r="Y9" s="22">
        <f>Table8115408[[#This Row],[Time Estimate 
Base Route '[Min.']]]-Table8115408[[#This Row],[Time Estimate 
UPR Route '[Min.']]]</f>
        <v>4.1666666666666519E-3</v>
      </c>
      <c r="Z9" s="22">
        <f>Table8115408[[#This Row],[Time Estimate 
Base Route '[Min.']]]-Table8115408[[#This Row],[Time Realised
UPR Route '[Min.']]]</f>
        <v>0.25</v>
      </c>
      <c r="AA9" s="26">
        <f>Table8115408[[#This Row],[Real Fuel 
Saving '[KGS']]]*3.16</f>
        <v>1763.28</v>
      </c>
    </row>
    <row r="10" spans="1:29" ht="90" x14ac:dyDescent="0.25">
      <c r="A10" t="s">
        <v>102</v>
      </c>
      <c r="B10" t="str">
        <f>Table811540[[#This Row],[Airline]]</f>
        <v xml:space="preserve">Ethiopian Airlines </v>
      </c>
      <c r="C10" t="str">
        <f>Table811540[[#This Row],[City Pair]]</f>
        <v>HAAB/ADD-DIAP/ABJ</v>
      </c>
      <c r="D10" t="str">
        <f>Table811540[[#This Row],[Flight Number]]</f>
        <v>ETH512</v>
      </c>
      <c r="E10" t="str">
        <f>Table811540[[#This Row],[Aircraft Type]]</f>
        <v>B788</v>
      </c>
      <c r="F10" s="5" t="str">
        <f>Table811540[[#This Row],[Base Route]]</f>
        <v>HAAB BRO3A BRO DCT KAFIA UA410 IPISU UQ200 BIDON UQ200 LAG UL433 KETAT DCT ONESI DCT TAVAL TAVAL2D DIAP</v>
      </c>
      <c r="G10" s="5" t="str">
        <f>Table811540[[#This Row],[Approved UPR Route]]</f>
        <v>HAAB DCT BRO DCT KAFIA DCT AKLIS DCT EREKA DCT ONESI DCT AD DCT DIAP</v>
      </c>
      <c r="H10" s="62">
        <v>2627</v>
      </c>
      <c r="I10" s="62">
        <v>2569</v>
      </c>
      <c r="J10" s="62">
        <v>2569</v>
      </c>
      <c r="K10" t="s">
        <v>48</v>
      </c>
      <c r="L10" t="s">
        <v>47</v>
      </c>
      <c r="Q10" s="45">
        <v>27606</v>
      </c>
      <c r="R10" s="63">
        <v>27043</v>
      </c>
      <c r="S10" s="63">
        <v>27043</v>
      </c>
      <c r="T10" s="26">
        <f>Table8115408[[#This Row],[Fuel Estimate 
Base Route '[KGS']]]-Table8115408[[#This Row],[Fuel Estimate 
UPR Route '[KGS']]]</f>
        <v>563</v>
      </c>
      <c r="U10" s="26">
        <f>Table8115408[[#This Row],[Fuel Estimate 
Base Route '[KGS']]]-Table8115408[[#This Row],[Fuel Consumed 
UPR Route '[KGS']]]</f>
        <v>563</v>
      </c>
      <c r="V10" s="22">
        <v>0.23125000000000001</v>
      </c>
      <c r="W10" s="22">
        <v>0.22708333333333333</v>
      </c>
      <c r="X10" s="22">
        <v>0.22708333333333333</v>
      </c>
      <c r="Y10" s="22">
        <f>Table8115408[[#This Row],[Time Estimate 
Base Route '[Min.']]]-Table8115408[[#This Row],[Time Estimate 
UPR Route '[Min.']]]</f>
        <v>4.1666666666666796E-3</v>
      </c>
      <c r="Z10" s="22">
        <f>Table8115408[[#This Row],[Time Estimate 
Base Route '[Min.']]]-Table8115408[[#This Row],[Time Realised
UPR Route '[Min.']]]</f>
        <v>4.1666666666666796E-3</v>
      </c>
      <c r="AA10" s="26">
        <f>Table8115408[[#This Row],[Real Fuel 
Saving '[KGS']]]*3.16</f>
        <v>1779.0800000000002</v>
      </c>
      <c r="AB10" s="64">
        <v>850</v>
      </c>
      <c r="AC10" t="s">
        <v>106</v>
      </c>
    </row>
    <row r="11" spans="1:29" ht="90" x14ac:dyDescent="0.25">
      <c r="A11" t="s">
        <v>102</v>
      </c>
      <c r="B11" t="str">
        <f>Table811540[[#This Row],[Airline]]</f>
        <v xml:space="preserve">Ethiopian Airlines </v>
      </c>
      <c r="C11" t="str">
        <f>Table811540[[#This Row],[City Pair]]</f>
        <v>DIAP/ABJ - HAAB/ADD</v>
      </c>
      <c r="D11" t="str">
        <f>Table811540[[#This Row],[Flight Number]]</f>
        <v>ETH934</v>
      </c>
      <c r="E11" t="str">
        <f>Table811540[[#This Row],[Aircraft Type]]</f>
        <v>B788</v>
      </c>
      <c r="F11" s="5" t="str">
        <f>Table811540[[#This Row],[Base Route]]</f>
        <v>DIAP AD B600 ONESI UB600 ACC UL433 LAG UQ200 TITAS UQ583 UPAVO DCT ASKON L558 DASTU UT139 BRO BRO1A HAAB,</v>
      </c>
      <c r="G11" s="5" t="str">
        <f>Table811540[[#This Row],[Approved UPR Route]]</f>
        <v>DIAP ONESI DCT POLTO DCT GADUV DCT IPISU DCT ASKON DCT DASTU DCT HAAB</v>
      </c>
      <c r="H11" s="65">
        <v>2601</v>
      </c>
      <c r="I11" s="62">
        <v>27658</v>
      </c>
      <c r="J11" s="65">
        <v>2585</v>
      </c>
      <c r="K11" t="s">
        <v>47</v>
      </c>
      <c r="L11" t="s">
        <v>48</v>
      </c>
      <c r="Q11" s="26">
        <v>27836</v>
      </c>
      <c r="R11" s="26">
        <v>27658</v>
      </c>
      <c r="S11" s="26">
        <v>27658</v>
      </c>
      <c r="T11" s="26">
        <f>Table8115408[[#This Row],[Fuel Estimate 
Base Route '[KGS']]]-Table8115408[[#This Row],[Fuel Estimate 
UPR Route '[KGS']]]</f>
        <v>178</v>
      </c>
      <c r="U11" s="26">
        <f>Table8115408[[#This Row],[Fuel Estimate 
Base Route '[KGS']]]-Table8115408[[#This Row],[Fuel Consumed 
UPR Route '[KGS']]]</f>
        <v>178</v>
      </c>
      <c r="V11" s="22">
        <v>0.23055555555555557</v>
      </c>
      <c r="W11" s="66">
        <v>0.23055555555555557</v>
      </c>
      <c r="X11" s="66">
        <v>0.23055555555555557</v>
      </c>
      <c r="Y11" s="22">
        <f>Table8115408[[#This Row],[Time Estimate 
Base Route '[Min.']]]-Table8115408[[#This Row],[Time Estimate 
UPR Route '[Min.']]]</f>
        <v>0</v>
      </c>
      <c r="Z11" s="22">
        <f>Table8115408[[#This Row],[Time Estimate 
Base Route '[Min.']]]-Table8115408[[#This Row],[Time Realised
UPR Route '[Min.']]]</f>
        <v>0</v>
      </c>
      <c r="AA11" s="26">
        <f>Table8115408[[#This Row],[Real Fuel 
Saving '[KGS']]]*3.16</f>
        <v>562.48</v>
      </c>
      <c r="AB11" s="64">
        <v>203</v>
      </c>
      <c r="AC11" t="s">
        <v>106</v>
      </c>
    </row>
    <row r="12" spans="1:29" ht="90" x14ac:dyDescent="0.25">
      <c r="A12" t="s">
        <v>105</v>
      </c>
      <c r="B12" t="str">
        <f>Table811540[[#This Row],[Airline]]</f>
        <v xml:space="preserve">Ethiopian Airlines </v>
      </c>
      <c r="C12" t="str">
        <f>Table811540[[#This Row],[City Pair]]</f>
        <v>HAAB/ADD-DIAP/ABJ</v>
      </c>
      <c r="D12" t="str">
        <f>Table811540[[#This Row],[Flight Number]]</f>
        <v>ETH935</v>
      </c>
      <c r="E12" t="str">
        <f>Table811540[[#This Row],[Aircraft Type]]</f>
        <v>A350-900</v>
      </c>
      <c r="F12" s="5" t="str">
        <f>Table811540[[#This Row],[Base Route]]</f>
        <v>HAAB BRO3A BRO DCT KAFIA UA410 IPISU UQ200 BIDON UQ200 LAG UL433 KETAT DCT ONESI DCT TAVAL TAVAL2D DIAP</v>
      </c>
      <c r="G12" s="5" t="str">
        <f>Table811540[[#This Row],[Approved UPR Route]]</f>
        <v>HAAB DCT BRO DCT KAFIA DCT AKLIS DCT EREKA DCT ONESI DCT AD DCT DIAP</v>
      </c>
      <c r="H12" s="62">
        <v>2627</v>
      </c>
      <c r="I12" s="62">
        <v>2569</v>
      </c>
      <c r="J12" s="62">
        <v>2569</v>
      </c>
      <c r="K12" t="s">
        <v>48</v>
      </c>
      <c r="L12" t="s">
        <v>47</v>
      </c>
      <c r="Q12" s="26">
        <v>29967</v>
      </c>
      <c r="R12" s="26">
        <v>29348</v>
      </c>
      <c r="S12" s="26">
        <v>29348</v>
      </c>
      <c r="T12" s="26">
        <f>Table8115408[[#This Row],[Fuel Estimate 
Base Route '[KGS']]]-Table8115408[[#This Row],[Fuel Estimate 
UPR Route '[KGS']]]</f>
        <v>619</v>
      </c>
      <c r="U12" s="26">
        <f>Table8115408[[#This Row],[Fuel Estimate 
Base Route '[KGS']]]-Table8115408[[#This Row],[Fuel Consumed 
UPR Route '[KGS']]]</f>
        <v>619</v>
      </c>
      <c r="V12" s="66">
        <v>0.2298611111111111</v>
      </c>
      <c r="W12" s="22">
        <v>0.22569444444444445</v>
      </c>
      <c r="X12" s="22">
        <v>0.22569444444444445</v>
      </c>
      <c r="Y12" s="22">
        <f>Table8115408[[#This Row],[Time Estimate 
Base Route '[Min.']]]-Table8115408[[#This Row],[Time Estimate 
UPR Route '[Min.']]]</f>
        <v>4.1666666666666519E-3</v>
      </c>
      <c r="Z12" s="22">
        <f>Table8115408[[#This Row],[Time Estimate 
Base Route '[Min.']]]-Table8115408[[#This Row],[Time Realised
UPR Route '[Min.']]]</f>
        <v>4.1666666666666519E-3</v>
      </c>
      <c r="AA12" s="26">
        <f>Table8115408[[#This Row],[Real Fuel 
Saving '[KGS']]]*3.16</f>
        <v>1956.0400000000002</v>
      </c>
      <c r="AB12" s="64">
        <v>825</v>
      </c>
      <c r="AC12" t="s">
        <v>106</v>
      </c>
    </row>
    <row r="13" spans="1:29" ht="90" x14ac:dyDescent="0.25">
      <c r="A13" t="s">
        <v>105</v>
      </c>
      <c r="B13" t="str">
        <f>Table811540[[#This Row],[Airline]]</f>
        <v xml:space="preserve">Ethiopian Airlines </v>
      </c>
      <c r="C13" t="str">
        <f>Table811540[[#This Row],[City Pair]]</f>
        <v>DIAP/ABJ - HAAB/ADD</v>
      </c>
      <c r="D13" t="str">
        <f>Table811540[[#This Row],[Flight Number]]</f>
        <v>ETH513</v>
      </c>
      <c r="E13" t="str">
        <f>Table811540[[#This Row],[Aircraft Type]]</f>
        <v>B788</v>
      </c>
      <c r="F13" s="5" t="str">
        <f>Table811540[[#This Row],[Base Route]]</f>
        <v>DIAP AD B600 ONESI UB600 ACC UL433 LAG UQ200 TITAS UQ583 UPAVO DCT ASKON L558 DASTU UT139 BRO BRO1A HAAB,</v>
      </c>
      <c r="G13" s="5" t="str">
        <f>Table811540[[#This Row],[Approved UPR Route]]</f>
        <v>DIAP ONESI DCT POLTO DCT GADUV DCT IPISU DCT ASKON DCT DASTU DCT HAAB</v>
      </c>
      <c r="H13" s="65">
        <v>2642</v>
      </c>
      <c r="I13" s="65">
        <v>2616</v>
      </c>
      <c r="J13" s="65">
        <v>2616</v>
      </c>
      <c r="K13" t="s">
        <v>47</v>
      </c>
      <c r="L13" t="s">
        <v>48</v>
      </c>
      <c r="Q13" s="26">
        <v>26849</v>
      </c>
      <c r="R13" s="26">
        <v>26781</v>
      </c>
      <c r="S13" s="26">
        <v>26781</v>
      </c>
      <c r="T13" s="26">
        <f>Table8115408[[#This Row],[Fuel Estimate 
Base Route '[KGS']]]-Table8115408[[#This Row],[Fuel Estimate 
UPR Route '[KGS']]]</f>
        <v>68</v>
      </c>
      <c r="U13" s="26">
        <f>Table8115408[[#This Row],[Fuel Estimate 
Base Route '[KGS']]]-Table8115408[[#This Row],[Fuel Consumed 
UPR Route '[KGS']]]</f>
        <v>68</v>
      </c>
      <c r="V13" s="66">
        <v>0.2361111111111111</v>
      </c>
      <c r="W13" s="66">
        <v>0.23194444444444445</v>
      </c>
      <c r="X13" s="66">
        <v>0.23194444444444445</v>
      </c>
      <c r="Y13" s="22">
        <f>Table8115408[[#This Row],[Time Estimate 
Base Route '[Min.']]]-Table8115408[[#This Row],[Time Estimate 
UPR Route '[Min.']]]</f>
        <v>4.1666666666666519E-3</v>
      </c>
      <c r="Z13" s="22">
        <f>Table8115408[[#This Row],[Time Estimate 
Base Route '[Min.']]]-Table8115408[[#This Row],[Time Realised
UPR Route '[Min.']]]</f>
        <v>4.1666666666666519E-3</v>
      </c>
      <c r="AA13" s="26">
        <f>Table8115408[[#This Row],[Real Fuel 
Saving '[KGS']]]*3.16</f>
        <v>214.88</v>
      </c>
      <c r="AB13" s="64">
        <v>-955</v>
      </c>
      <c r="AC13" t="s">
        <v>110</v>
      </c>
    </row>
    <row r="14" spans="1:29" ht="90" x14ac:dyDescent="0.25">
      <c r="A14" t="s">
        <v>109</v>
      </c>
      <c r="B14" t="str">
        <f>Table811540[[#This Row],[Airline]]</f>
        <v xml:space="preserve">Ethiopian Airlines </v>
      </c>
      <c r="C14" t="str">
        <f>Table811540[[#This Row],[City Pair]]</f>
        <v>HAAB/ADD-DIAP/ABJ</v>
      </c>
      <c r="D14" t="str">
        <f>Table811540[[#This Row],[Flight Number]]</f>
        <v>ETH935</v>
      </c>
      <c r="E14" t="str">
        <f>Table811540[[#This Row],[Aircraft Type]]</f>
        <v>B777-200</v>
      </c>
      <c r="F14" s="5" t="str">
        <f>Table811540[[#This Row],[Base Route]]</f>
        <v>HAAB BRO3A BRO DCT KAFIA UA410 IPISU UQ200 BIDON UQ200 LAG UL433 KETAT DCT ONESI DCT TAVAL TAVAL2D DIAP</v>
      </c>
      <c r="G14" s="5" t="str">
        <f>Table811540[[#This Row],[Approved UPR Route]]</f>
        <v>HAAB DCT BRO DCT KAFIA DCT AKLIS DCT EREKA DCT ONESI DCT AD DCT DIAP</v>
      </c>
      <c r="H14" s="62">
        <v>2627</v>
      </c>
      <c r="I14" s="62">
        <v>2569</v>
      </c>
      <c r="J14" s="62">
        <v>2569</v>
      </c>
      <c r="K14" t="s">
        <v>48</v>
      </c>
      <c r="L14" t="s">
        <v>47</v>
      </c>
      <c r="Q14" s="26">
        <v>34591</v>
      </c>
      <c r="R14" s="26">
        <v>34354</v>
      </c>
      <c r="S14" s="26">
        <v>34354</v>
      </c>
      <c r="T14" s="26">
        <f>Table8115408[[#This Row],[Fuel Estimate 
Base Route '[KGS']]]-Table8115408[[#This Row],[Fuel Estimate 
UPR Route '[KGS']]]</f>
        <v>237</v>
      </c>
      <c r="U14" s="26">
        <f>Table8115408[[#This Row],[Fuel Estimate 
Base Route '[KGS']]]-Table8115408[[#This Row],[Fuel Consumed 
UPR Route '[KGS']]]</f>
        <v>237</v>
      </c>
      <c r="V14" s="66">
        <v>0.23333333333333334</v>
      </c>
      <c r="W14" s="66">
        <v>0.23055555555555557</v>
      </c>
      <c r="X14" s="66">
        <v>0.23055555555555557</v>
      </c>
      <c r="Y14" s="22">
        <f>Table8115408[[#This Row],[Time Estimate 
Base Route '[Min.']]]-Table8115408[[#This Row],[Time Estimate 
UPR Route '[Min.']]]</f>
        <v>2.7777777777777679E-3</v>
      </c>
      <c r="Z14" s="22">
        <f>Table8115408[[#This Row],[Time Estimate 
Base Route '[Min.']]]-Table8115408[[#This Row],[Time Realised
UPR Route '[Min.']]]</f>
        <v>2.7777777777777679E-3</v>
      </c>
      <c r="AA14" s="26">
        <f>Table8115408[[#This Row],[Real Fuel 
Saving '[KGS']]]*3.16</f>
        <v>748.92000000000007</v>
      </c>
      <c r="AB14" s="64">
        <v>675</v>
      </c>
      <c r="AC14" t="s">
        <v>106</v>
      </c>
    </row>
    <row r="15" spans="1:29" ht="90" x14ac:dyDescent="0.25">
      <c r="A15" t="s">
        <v>109</v>
      </c>
      <c r="B15" t="str">
        <f>Table811540[[#This Row],[Airline]]</f>
        <v xml:space="preserve">Ethiopian Airlines </v>
      </c>
      <c r="C15" t="str">
        <f>Table811540[[#This Row],[City Pair]]</f>
        <v>DIAP/ABJ - HAAB/ADD</v>
      </c>
      <c r="D15" t="str">
        <f>Table811540[[#This Row],[Flight Number]]</f>
        <v>ETH934</v>
      </c>
      <c r="E15" t="str">
        <f>Table811540[[#This Row],[Aircraft Type]]</f>
        <v>A350-900</v>
      </c>
      <c r="F15" s="5" t="str">
        <f>Table811540[[#This Row],[Base Route]]</f>
        <v>DIAP AD B600 ONESI UB600 ACC UL433 LAG UQ200 TITAS UQ583 UPAVO DCT ASKON L558 DASTU UT139 BRO BRO1A HAAB,</v>
      </c>
      <c r="G15" s="5" t="str">
        <f>Table811540[[#This Row],[Approved UPR Route]]</f>
        <v>DIAP ONESI DCT POLTO DCT GADUV DCT IPISU DCT ASKON DCT DASTU DCT HAAB</v>
      </c>
      <c r="H15" s="65">
        <v>2603</v>
      </c>
      <c r="I15" s="65">
        <v>2588</v>
      </c>
      <c r="J15" s="65">
        <v>2588</v>
      </c>
      <c r="K15" t="s">
        <v>47</v>
      </c>
      <c r="L15" t="s">
        <v>48</v>
      </c>
      <c r="Q15" s="26">
        <v>34214</v>
      </c>
      <c r="R15" s="26">
        <v>34042</v>
      </c>
      <c r="S15" s="26">
        <v>34042</v>
      </c>
      <c r="T15" s="26">
        <f>Table8115408[[#This Row],[Fuel Estimate 
Base Route '[KGS']]]-Table8115408[[#This Row],[Fuel Estimate 
UPR Route '[KGS']]]</f>
        <v>172</v>
      </c>
      <c r="U15" s="26">
        <f>Table8115408[[#This Row],[Fuel Estimate 
Base Route '[KGS']]]-Table8115408[[#This Row],[Fuel Consumed 
UPR Route '[KGS']]]</f>
        <v>172</v>
      </c>
      <c r="V15" s="66">
        <v>0.22847222222222222</v>
      </c>
      <c r="W15" s="66">
        <v>0.22777777777777777</v>
      </c>
      <c r="X15" s="66">
        <v>0.22777777777777777</v>
      </c>
      <c r="Y15" s="22">
        <f>Table8115408[[#This Row],[Time Estimate 
Base Route '[Min.']]]-Table8115408[[#This Row],[Time Estimate 
UPR Route '[Min.']]]</f>
        <v>6.9444444444444198E-4</v>
      </c>
      <c r="Z15" s="22">
        <f>Table8115408[[#This Row],[Time Estimate 
Base Route '[Min.']]]-Table8115408[[#This Row],[Time Realised
UPR Route '[Min.']]]</f>
        <v>6.9444444444444198E-4</v>
      </c>
      <c r="AA15" s="26">
        <f>Table8115408[[#This Row],[Real Fuel 
Saving '[KGS']]]*3.16</f>
        <v>543.52</v>
      </c>
      <c r="AB15" s="64">
        <v>208</v>
      </c>
      <c r="AC15" t="s">
        <v>106</v>
      </c>
    </row>
    <row r="16" spans="1:29" ht="90" x14ac:dyDescent="0.25">
      <c r="A16" t="s">
        <v>111</v>
      </c>
      <c r="B16" t="str">
        <f>Table811540[[#This Row],[Airline]]</f>
        <v xml:space="preserve">Ethiopian Airlines </v>
      </c>
      <c r="C16" t="str">
        <f>Table811540[[#This Row],[City Pair]]</f>
        <v>HAAB/ADD-DIAP/ABJ</v>
      </c>
      <c r="D16" t="str">
        <f>Table811540[[#This Row],[Flight Number]]</f>
        <v>ETH512</v>
      </c>
      <c r="E16" t="str">
        <f>Table811540[[#This Row],[Aircraft Type]]</f>
        <v>B788</v>
      </c>
      <c r="F16" s="5" t="str">
        <f>Table811540[[#This Row],[Base Route]]</f>
        <v>HAAB BRO3A BRO DCT KAFIA UA410 IPISU UQ200 BIDON UQ200 LAG UL433 KETAT DCT ONESI DCT TAVAL TAVAL2D DIAP</v>
      </c>
      <c r="G16" s="5" t="str">
        <f>Table811540[[#This Row],[Approved UPR Route]]</f>
        <v>HAAB DCT BRO DCT KAFIA DCT AKLIS DCT EREKA DCT ONESI DCT AD DCT DIAP</v>
      </c>
      <c r="H16" s="62">
        <v>2627</v>
      </c>
      <c r="I16" s="62">
        <v>2569</v>
      </c>
      <c r="J16" s="62">
        <v>2569</v>
      </c>
      <c r="K16" t="s">
        <v>48</v>
      </c>
      <c r="L16" t="s">
        <v>47</v>
      </c>
      <c r="Q16" s="26">
        <v>27606</v>
      </c>
      <c r="R16" s="26">
        <v>27043</v>
      </c>
      <c r="S16" s="26">
        <v>27043</v>
      </c>
      <c r="T16" s="26">
        <f>Table8115408[[#This Row],[Fuel Estimate 
Base Route '[KGS']]]-Table8115408[[#This Row],[Fuel Estimate 
UPR Route '[KGS']]]</f>
        <v>563</v>
      </c>
      <c r="U16" s="26">
        <f>Table8115408[[#This Row],[Fuel Estimate 
Base Route '[KGS']]]-Table8115408[[#This Row],[Fuel Consumed 
UPR Route '[KGS']]]</f>
        <v>563</v>
      </c>
      <c r="V16" s="66">
        <v>0.23125000000000001</v>
      </c>
      <c r="W16" s="66">
        <v>0.22708333333333333</v>
      </c>
      <c r="X16" s="66">
        <v>0.22708333333333333</v>
      </c>
      <c r="Y16" s="22">
        <f>Table8115408[[#This Row],[Time Estimate 
Base Route '[Min.']]]-Table8115408[[#This Row],[Time Estimate 
UPR Route '[Min.']]]</f>
        <v>4.1666666666666796E-3</v>
      </c>
      <c r="Z16" s="22">
        <f>Table8115408[[#This Row],[Time Estimate 
Base Route '[Min.']]]-Table8115408[[#This Row],[Time Realised
UPR Route '[Min.']]]</f>
        <v>4.1666666666666796E-3</v>
      </c>
      <c r="AA16" s="26">
        <f>Table8115408[[#This Row],[Real Fuel 
Saving '[KGS']]]*3.16</f>
        <v>1779.0800000000002</v>
      </c>
      <c r="AB16" s="64">
        <v>850</v>
      </c>
      <c r="AC16" t="s">
        <v>106</v>
      </c>
    </row>
    <row r="17" spans="1:29" ht="90" x14ac:dyDescent="0.25">
      <c r="A17" t="s">
        <v>113</v>
      </c>
      <c r="B17" t="str">
        <f>Table811540[[#This Row],[Airline]]</f>
        <v xml:space="preserve">Ethiopian Airlines </v>
      </c>
      <c r="C17" t="str">
        <f>Table811540[[#This Row],[City Pair]]</f>
        <v>DIAP/ABJ - HAAB/ADD</v>
      </c>
      <c r="D17" t="str">
        <f>Table811540[[#This Row],[Flight Number]]</f>
        <v>ETH513</v>
      </c>
      <c r="E17" t="str">
        <f>Table811540[[#This Row],[Aircraft Type]]</f>
        <v>B788 - AOS</v>
      </c>
      <c r="F17" s="5" t="str">
        <f>Table811540[[#This Row],[Base Route]]</f>
        <v>DIAP AD B600 ONESI UB600 ACC UL433 LAG UQ200 TITAS UQ583 UPAVO DCT ASKON L558 DASTU UT139 BRO BRO1A HAAB,</v>
      </c>
      <c r="G17" s="5" t="str">
        <f>Table811540[[#This Row],[Approved UPR Route]]</f>
        <v>DIAP ONESI DCT POLTO DCT GADUV DCT IPISU DCT ASKON DCT DASTU DCT HAAB</v>
      </c>
      <c r="H17" s="65">
        <v>2642</v>
      </c>
      <c r="I17" s="65">
        <v>2616</v>
      </c>
      <c r="J17" s="65">
        <v>2616</v>
      </c>
      <c r="K17" t="s">
        <v>47</v>
      </c>
      <c r="L17" t="s">
        <v>48</v>
      </c>
      <c r="Q17" s="26">
        <v>26849</v>
      </c>
      <c r="R17" s="26">
        <v>26781</v>
      </c>
      <c r="S17" s="26">
        <v>26781</v>
      </c>
      <c r="T17" s="26">
        <f>Table8115408[[#This Row],[Fuel Estimate 
Base Route '[KGS']]]-Table8115408[[#This Row],[Fuel Estimate 
UPR Route '[KGS']]]</f>
        <v>68</v>
      </c>
      <c r="U17" s="26">
        <f>Table8115408[[#This Row],[Fuel Estimate 
Base Route '[KGS']]]-Table8115408[[#This Row],[Fuel Consumed 
UPR Route '[KGS']]]</f>
        <v>68</v>
      </c>
      <c r="V17" s="66">
        <v>0.2361111111111111</v>
      </c>
      <c r="W17" s="66">
        <v>0.23194444444444445</v>
      </c>
      <c r="X17" s="66">
        <v>0.23194444444444445</v>
      </c>
      <c r="Y17" s="22">
        <f>Table8115408[[#This Row],[Time Estimate 
Base Route '[Min.']]]-Table8115408[[#This Row],[Time Estimate 
UPR Route '[Min.']]]</f>
        <v>4.1666666666666519E-3</v>
      </c>
      <c r="Z17" s="22">
        <f>Table8115408[[#This Row],[Time Estimate 
Base Route '[Min.']]]-Table8115408[[#This Row],[Time Realised
UPR Route '[Min.']]]</f>
        <v>4.1666666666666519E-3</v>
      </c>
      <c r="AA17" s="26">
        <f>Table8115408[[#This Row],[Real Fuel 
Saving '[KGS']]]*3.16</f>
        <v>214.88</v>
      </c>
      <c r="AB17" s="64">
        <v>-955</v>
      </c>
      <c r="AC17" t="s">
        <v>110</v>
      </c>
    </row>
    <row r="18" spans="1:29" ht="90" x14ac:dyDescent="0.25">
      <c r="A18" t="s">
        <v>115</v>
      </c>
      <c r="B18" t="str">
        <f>Table811540[[#This Row],[Airline]]</f>
        <v xml:space="preserve">Ethiopian Airlines </v>
      </c>
      <c r="C18" t="str">
        <f>Table811540[[#This Row],[City Pair]]</f>
        <v>HAAB/ADD-DIAP/ABJ</v>
      </c>
      <c r="D18" t="str">
        <f>Table811540[[#This Row],[Flight Number]]</f>
        <v>ETH512</v>
      </c>
      <c r="E18" t="str">
        <f>Table811540[[#This Row],[Aircraft Type]]</f>
        <v>B788-AOR</v>
      </c>
      <c r="F18" s="5" t="str">
        <f>Table811540[[#This Row],[Base Route]]</f>
        <v>HAAB BRO3A BRO DCT KAFIA UA410 IPISU UQ200 BIDON UQ200 LAG UL433 KETAT DCT ONESI DCT TAVAL TAVAL2D DIAP</v>
      </c>
      <c r="G18" s="5" t="str">
        <f>Table811540[[#This Row],[Approved UPR Route]]</f>
        <v>HAAB DCT BRO DCT KAFIA DCT AKLIS DCT EREKA DCT ONESI DCT AD DCT DIAP</v>
      </c>
      <c r="H18" s="62">
        <v>2627</v>
      </c>
      <c r="I18" s="62">
        <v>2569</v>
      </c>
      <c r="J18" s="62">
        <v>2569</v>
      </c>
      <c r="K18" t="s">
        <v>48</v>
      </c>
      <c r="L18" t="s">
        <v>47</v>
      </c>
      <c r="Q18" s="26">
        <v>29967</v>
      </c>
      <c r="R18" s="26">
        <v>29348</v>
      </c>
      <c r="S18" s="26">
        <v>29348</v>
      </c>
      <c r="T18" s="26">
        <f>Table8115408[[#This Row],[Fuel Estimate 
Base Route '[KGS']]]-Table8115408[[#This Row],[Fuel Estimate 
UPR Route '[KGS']]]</f>
        <v>619</v>
      </c>
      <c r="U18" s="26">
        <f>Table8115408[[#This Row],[Fuel Estimate 
Base Route '[KGS']]]-Table8115408[[#This Row],[Fuel Consumed 
UPR Route '[KGS']]]</f>
        <v>619</v>
      </c>
      <c r="V18" s="66">
        <v>0.2298611111111111</v>
      </c>
      <c r="W18" s="22">
        <v>0.22569444444444445</v>
      </c>
      <c r="X18" s="22">
        <v>0.22569444444444445</v>
      </c>
      <c r="Y18" s="22">
        <f>Table8115408[[#This Row],[Time Estimate 
Base Route '[Min.']]]-Table8115408[[#This Row],[Time Estimate 
UPR Route '[Min.']]]</f>
        <v>4.1666666666666519E-3</v>
      </c>
      <c r="Z18" s="22">
        <f>Table8115408[[#This Row],[Time Estimate 
Base Route '[Min.']]]-Table8115408[[#This Row],[Time Realised
UPR Route '[Min.']]]</f>
        <v>4.1666666666666519E-3</v>
      </c>
      <c r="AA18" s="26">
        <f>Table8115408[[#This Row],[Real Fuel 
Saving '[KGS']]]*3.16</f>
        <v>1956.0400000000002</v>
      </c>
      <c r="AB18" s="64">
        <v>825</v>
      </c>
      <c r="AC18" t="s">
        <v>106</v>
      </c>
    </row>
    <row r="19" spans="1:29" ht="90" x14ac:dyDescent="0.25">
      <c r="A19" t="s">
        <v>116</v>
      </c>
      <c r="B19" t="str">
        <f>Table811540[[#This Row],[Airline]]</f>
        <v xml:space="preserve">Ethiopian Airlines </v>
      </c>
      <c r="C19" t="str">
        <f>Table811540[[#This Row],[City Pair]]</f>
        <v>HAAB/ADD-DIAP/ABJ</v>
      </c>
      <c r="D19" t="str">
        <f>Table811540[[#This Row],[Flight Number]]</f>
        <v>ETH935</v>
      </c>
      <c r="E19" t="str">
        <f>Table811540[[#This Row],[Aircraft Type]]</f>
        <v>B777-200 - ET-ANP</v>
      </c>
      <c r="F19" s="5" t="str">
        <f>Table811540[[#This Row],[Base Route]]</f>
        <v>HAAB BRO3A BRO DCT KAFIA UA410 IPISU UQ200 BIDON UQ200 LAG UL433 KETAT DCT ONESI DCT TAVAL TAVAL2D DIAP</v>
      </c>
      <c r="G19" s="5" t="str">
        <f>Table811540[[#This Row],[Approved UPR Route]]</f>
        <v>HAAB DCT BRO DCT KAFIA DCT AKLIS DCT EREKA DCT ONESI DCT AD DCT DIAP</v>
      </c>
      <c r="H19" s="62">
        <v>2627</v>
      </c>
      <c r="I19" s="62">
        <v>2569</v>
      </c>
      <c r="J19" s="62">
        <v>2569</v>
      </c>
      <c r="K19" t="s">
        <v>48</v>
      </c>
      <c r="L19" t="s">
        <v>47</v>
      </c>
      <c r="Q19" s="26">
        <v>34591</v>
      </c>
      <c r="R19" s="26">
        <v>34354</v>
      </c>
      <c r="S19" s="26">
        <v>34354</v>
      </c>
      <c r="T19" s="26">
        <f>Table8115408[[#This Row],[Fuel Estimate 
Base Route '[KGS']]]-Table8115408[[#This Row],[Fuel Estimate 
UPR Route '[KGS']]]</f>
        <v>237</v>
      </c>
      <c r="U19" s="26">
        <f>Table8115408[[#This Row],[Fuel Estimate 
Base Route '[KGS']]]-Table8115408[[#This Row],[Fuel Consumed 
UPR Route '[KGS']]]</f>
        <v>237</v>
      </c>
      <c r="V19" s="66">
        <v>0.23333333333333334</v>
      </c>
      <c r="W19" s="66">
        <v>0.23055555555555557</v>
      </c>
      <c r="X19" s="66">
        <v>0.23055555555555557</v>
      </c>
      <c r="Y19" s="22">
        <f>Table8115408[[#This Row],[Time Estimate 
Base Route '[Min.']]]-Table8115408[[#This Row],[Time Estimate 
UPR Route '[Min.']]]</f>
        <v>2.7777777777777679E-3</v>
      </c>
      <c r="Z19" s="22">
        <f>Table8115408[[#This Row],[Time Estimate 
Base Route '[Min.']]]-Table8115408[[#This Row],[Time Realised
UPR Route '[Min.']]]</f>
        <v>2.7777777777777679E-3</v>
      </c>
      <c r="AA19" s="26">
        <f>Table8115408[[#This Row],[Real Fuel 
Saving '[KGS']]]*3.16</f>
        <v>748.92000000000007</v>
      </c>
      <c r="AB19" s="64">
        <v>675</v>
      </c>
      <c r="AC19" t="s">
        <v>106</v>
      </c>
    </row>
    <row r="20" spans="1:29" ht="90" x14ac:dyDescent="0.25">
      <c r="A20" t="s">
        <v>116</v>
      </c>
      <c r="B20" t="str">
        <f>Table811540[[#This Row],[Airline]]</f>
        <v xml:space="preserve">Ethiopian Airlines </v>
      </c>
      <c r="C20" t="str">
        <f>Table811540[[#This Row],[City Pair]]</f>
        <v>DIAP/ABJ - HAAB/ADD</v>
      </c>
      <c r="D20" t="str">
        <f>Table811540[[#This Row],[Flight Number]]</f>
        <v>ETH513</v>
      </c>
      <c r="E20" t="str">
        <f>Table811540[[#This Row],[Aircraft Type]]</f>
        <v>B788 - ET-ARF</v>
      </c>
      <c r="F20" s="5" t="str">
        <f>Table811540[[#This Row],[Base Route]]</f>
        <v>DIAP AD B600 ONESI UB600 ACC UL433 LAG UQ200 TITAS UQ583 UPAVO DCT ASKON L558 DASTU UT139 BRO BRO1A HAAB,</v>
      </c>
      <c r="G20" s="5" t="str">
        <f>Table811540[[#This Row],[Approved UPR Route]]</f>
        <v>DIAP ONESI DCT POLTO DCT GADUV DCT IPISU DCT ASKON DCT DASTU DCT HAAB</v>
      </c>
      <c r="H20" s="65">
        <v>2642</v>
      </c>
      <c r="I20" s="65">
        <v>2616</v>
      </c>
      <c r="J20" s="65">
        <v>2616</v>
      </c>
      <c r="K20" t="s">
        <v>47</v>
      </c>
      <c r="L20" t="s">
        <v>48</v>
      </c>
      <c r="Q20" s="26">
        <v>26849</v>
      </c>
      <c r="R20" s="26">
        <v>26781</v>
      </c>
      <c r="S20" s="26">
        <v>26781</v>
      </c>
      <c r="T20" s="26">
        <f>Table8115408[[#This Row],[Fuel Estimate 
Base Route '[KGS']]]-Table8115408[[#This Row],[Fuel Estimate 
UPR Route '[KGS']]]</f>
        <v>68</v>
      </c>
      <c r="U20" s="26">
        <f>Table8115408[[#This Row],[Fuel Estimate 
Base Route '[KGS']]]-Table8115408[[#This Row],[Fuel Consumed 
UPR Route '[KGS']]]</f>
        <v>68</v>
      </c>
      <c r="V20" s="66">
        <v>0.2361111111111111</v>
      </c>
      <c r="W20" s="66">
        <v>0.23194444444444445</v>
      </c>
      <c r="X20" s="66">
        <v>0.23194444444444445</v>
      </c>
      <c r="Y20" s="22">
        <f>Table8115408[[#This Row],[Time Estimate 
Base Route '[Min.']]]-Table8115408[[#This Row],[Time Estimate 
UPR Route '[Min.']]]</f>
        <v>4.1666666666666519E-3</v>
      </c>
      <c r="Z20" s="22">
        <f>Table8115408[[#This Row],[Time Estimate 
Base Route '[Min.']]]-Table8115408[[#This Row],[Time Realised
UPR Route '[Min.']]]</f>
        <v>4.1666666666666519E-3</v>
      </c>
      <c r="AA20" s="26">
        <f>Table8115408[[#This Row],[Real Fuel 
Saving '[KGS']]]*3.16</f>
        <v>214.88</v>
      </c>
      <c r="AB20" s="64">
        <v>-955</v>
      </c>
      <c r="AC20" t="s">
        <v>110</v>
      </c>
    </row>
    <row r="21" spans="1:29" s="5" customFormat="1" ht="90" x14ac:dyDescent="0.25">
      <c r="A21" s="30" t="s">
        <v>137</v>
      </c>
      <c r="B21" s="5" t="str">
        <f>Table811540[[#This Row],[Airline]]</f>
        <v xml:space="preserve">Ethiopian Airlines </v>
      </c>
      <c r="C21" s="5" t="str">
        <f>Table811540[[#This Row],[City Pair]]</f>
        <v>HAAB/ADD-DIAP/ABJ</v>
      </c>
      <c r="D21" s="5" t="str">
        <f>Table811540[[#This Row],[Flight Number]]</f>
        <v>ETH512</v>
      </c>
      <c r="E21" s="5" t="str">
        <f>Table811540[[#This Row],[Aircraft Type]]</f>
        <v>B787/ET-AOQ</v>
      </c>
      <c r="F21" s="5" t="str">
        <f>Table811540[[#This Row],[Base Route]]</f>
        <v>HAAB BRO3A BRO DCT KAFIA UA410 IPISU UQ200 BIDON UQ200 LAG UL433 KETAT DCT ONESI DCT TAVAL TAVAL2D DIAP</v>
      </c>
      <c r="G21" s="5" t="str">
        <f>Table811540[[#This Row],[Approved UPR Route]]</f>
        <v>HAAB DCT BRO DCT KAFIA DCT AKLIS DCT EREKA DCT ONESI DCT AD DCT DIAP</v>
      </c>
      <c r="H21" s="83">
        <v>2601</v>
      </c>
      <c r="I21" s="83">
        <v>2569</v>
      </c>
      <c r="J21" s="83">
        <v>2569</v>
      </c>
      <c r="K21" s="5" t="s">
        <v>48</v>
      </c>
      <c r="L21" s="5" t="s">
        <v>47</v>
      </c>
      <c r="Q21" s="84">
        <v>25192</v>
      </c>
      <c r="R21" s="84">
        <v>24970</v>
      </c>
      <c r="S21" s="84">
        <v>24970</v>
      </c>
      <c r="T21" s="84">
        <f>Table8115408[[#This Row],[Fuel Estimate 
Base Route '[KGS']]]-Table8115408[[#This Row],[Fuel Estimate 
UPR Route '[KGS']]]</f>
        <v>222</v>
      </c>
      <c r="U21" s="84">
        <f>Table8115408[[#This Row],[Fuel Estimate 
Base Route '[KGS']]]-Table8115408[[#This Row],[Fuel Consumed 
UPR Route '[KGS']]]</f>
        <v>222</v>
      </c>
      <c r="V21" s="85">
        <v>0.22291666666666668</v>
      </c>
      <c r="W21" s="85">
        <v>0.22013888888888888</v>
      </c>
      <c r="X21" s="85">
        <v>0.22013888888888888</v>
      </c>
      <c r="Y21" s="86">
        <f>Table8115408[[#This Row],[Time Estimate 
Base Route '[Min.']]]-Table8115408[[#This Row],[Time Estimate 
UPR Route '[Min.']]]</f>
        <v>2.7777777777777957E-3</v>
      </c>
      <c r="Z21" s="86">
        <f>Table8115408[[#This Row],[Time Estimate 
Base Route '[Min.']]]-Table8115408[[#This Row],[Time Realised
UPR Route '[Min.']]]</f>
        <v>2.7777777777777957E-3</v>
      </c>
      <c r="AA21" s="84">
        <f>Table8115408[[#This Row],[Real Fuel 
Saving '[KGS']]]*3.16</f>
        <v>701.52</v>
      </c>
      <c r="AB21" s="87">
        <v>506</v>
      </c>
      <c r="AC21" s="5" t="s">
        <v>106</v>
      </c>
    </row>
    <row r="22" spans="1:29" s="5" customFormat="1" ht="90" x14ac:dyDescent="0.25">
      <c r="A22" s="5" t="s">
        <v>138</v>
      </c>
      <c r="B22" s="5" t="str">
        <f>Table811540[[#This Row],[Airline]]</f>
        <v xml:space="preserve">Ethiopian Airlines </v>
      </c>
      <c r="C22" s="5" t="str">
        <f>Table811540[[#This Row],[City Pair]]</f>
        <v>DIAP/ABJ - HAAB/ADD</v>
      </c>
      <c r="D22" s="5" t="str">
        <f>Table811540[[#This Row],[Flight Number]]</f>
        <v>ETH513</v>
      </c>
      <c r="E22" s="5" t="str">
        <f>Table811540[[#This Row],[Aircraft Type]]</f>
        <v>B787/ET-AOQ</v>
      </c>
      <c r="F22" s="5" t="str">
        <f>Table811540[[#This Row],[Base Route]]</f>
        <v>DIAP AD B600 ONESI UB600 ACC UL433 LAG UQ200 TITAS UQ583 UPAVO DCT ASKON L558 DASTU UT139 BRO BRO1A HAAB,</v>
      </c>
      <c r="G22" s="5" t="str">
        <f>Table811540[[#This Row],[Approved UPR Route]]</f>
        <v>DIAP ONESI DCT POLTO DCT GADUV DCT IPISU DCT ASKON DCT DASTU DCT HAAB</v>
      </c>
      <c r="H22" s="88">
        <v>2640</v>
      </c>
      <c r="I22" s="88">
        <v>2625</v>
      </c>
      <c r="J22" s="88">
        <v>2625</v>
      </c>
      <c r="K22" s="89" t="s">
        <v>47</v>
      </c>
      <c r="L22" s="89" t="s">
        <v>48</v>
      </c>
      <c r="Q22" s="84">
        <v>30748</v>
      </c>
      <c r="R22" s="84">
        <v>30616</v>
      </c>
      <c r="S22" s="84">
        <v>30616</v>
      </c>
      <c r="T22" s="84">
        <f>Table8115408[[#This Row],[Fuel Estimate 
Base Route '[KGS']]]-Table8115408[[#This Row],[Fuel Estimate 
UPR Route '[KGS']]]</f>
        <v>132</v>
      </c>
      <c r="U22" s="84">
        <f>Table8115408[[#This Row],[Fuel Estimate 
Base Route '[KGS']]]-Table8115408[[#This Row],[Fuel Consumed 
UPR Route '[KGS']]]</f>
        <v>132</v>
      </c>
      <c r="V22" s="85">
        <v>0.24374999999999999</v>
      </c>
      <c r="W22" s="85">
        <v>0.24305555555555555</v>
      </c>
      <c r="X22" s="85">
        <v>0.24305555555555555</v>
      </c>
      <c r="Y22" s="86">
        <f>Table8115408[[#This Row],[Time Estimate 
Base Route '[Min.']]]-Table8115408[[#This Row],[Time Estimate 
UPR Route '[Min.']]]</f>
        <v>6.9444444444444198E-4</v>
      </c>
      <c r="Z22" s="86">
        <f>Table8115408[[#This Row],[Time Estimate 
Base Route '[Min.']]]-Table8115408[[#This Row],[Time Realised
UPR Route '[Min.']]]</f>
        <v>6.9444444444444198E-4</v>
      </c>
      <c r="AA22" s="84">
        <f>Table8115408[[#This Row],[Real Fuel 
Saving '[KGS']]]*3.16</f>
        <v>417.12</v>
      </c>
      <c r="AB22" s="87">
        <v>1377</v>
      </c>
      <c r="AC22" s="5" t="s">
        <v>106</v>
      </c>
    </row>
    <row r="23" spans="1:29" s="5" customFormat="1" ht="90" x14ac:dyDescent="0.25">
      <c r="A23" s="5" t="s">
        <v>139</v>
      </c>
      <c r="B23" s="5" t="str">
        <f>Table811540[[#This Row],[Airline]]</f>
        <v xml:space="preserve">Ethiopian Airlines </v>
      </c>
      <c r="C23" s="5" t="str">
        <f>Table811540[[#This Row],[City Pair]]</f>
        <v>HAAB/ADD-DIAP/ABJ</v>
      </c>
      <c r="D23" s="5" t="str">
        <f>Table811540[[#This Row],[Flight Number]]</f>
        <v>ETH512</v>
      </c>
      <c r="E23" s="5" t="str">
        <f>Table811540[[#This Row],[Aircraft Type]]</f>
        <v>B787/ET-AXT</v>
      </c>
      <c r="F23" s="5" t="str">
        <f>Table811540[[#This Row],[Base Route]]</f>
        <v>HAAB BRO3A BRO DCT KAFIA UA410 IPISU UQ200 BIDON UQ200 LAG UL433 KETAT DCT ONESI DCT TAVAL TAVAL2D DIAP</v>
      </c>
      <c r="G23" s="5" t="str">
        <f>Table811540[[#This Row],[Approved UPR Route]]</f>
        <v>HAAB DCT BRO DCT KAFIA DCT AKLIS DCT EREKA DCT ONESI DCT AD DCT DIAP</v>
      </c>
      <c r="H23" s="90">
        <v>2593</v>
      </c>
      <c r="I23" s="88">
        <v>2569</v>
      </c>
      <c r="J23" s="88">
        <v>2569</v>
      </c>
      <c r="K23" s="5" t="s">
        <v>48</v>
      </c>
      <c r="L23" s="5" t="s">
        <v>47</v>
      </c>
      <c r="Q23" s="84">
        <v>26432</v>
      </c>
      <c r="R23" s="84">
        <v>26430</v>
      </c>
      <c r="S23" s="84">
        <v>26430</v>
      </c>
      <c r="T23" s="84">
        <f>Table8115408[[#This Row],[Fuel Estimate 
Base Route '[KGS']]]-Table8115408[[#This Row],[Fuel Estimate 
UPR Route '[KGS']]]</f>
        <v>2</v>
      </c>
      <c r="U23" s="84">
        <f>Table8115408[[#This Row],[Fuel Estimate 
Base Route '[KGS']]]-Table8115408[[#This Row],[Fuel Consumed 
UPR Route '[KGS']]]</f>
        <v>2</v>
      </c>
      <c r="V23" s="86">
        <v>0.21666666666666667</v>
      </c>
      <c r="W23" s="86">
        <v>0.21527777777777779</v>
      </c>
      <c r="X23" s="86">
        <v>0.21527777777777779</v>
      </c>
      <c r="Y23" s="86">
        <f>Table8115408[[#This Row],[Time Estimate 
Base Route '[Min.']]]-Table8115408[[#This Row],[Time Estimate 
UPR Route '[Min.']]]</f>
        <v>1.388888888888884E-3</v>
      </c>
      <c r="Z23" s="86">
        <f>Table8115408[[#This Row],[Time Estimate 
Base Route '[Min.']]]-Table8115408[[#This Row],[Time Realised
UPR Route '[Min.']]]</f>
        <v>1.388888888888884E-3</v>
      </c>
      <c r="AA23" s="84">
        <f>Table8115408[[#This Row],[Real Fuel 
Saving '[KGS']]]*3.16</f>
        <v>6.32</v>
      </c>
      <c r="AB23" s="87">
        <v>166</v>
      </c>
      <c r="AC23" s="5" t="s">
        <v>106</v>
      </c>
    </row>
    <row r="24" spans="1:29" s="5" customFormat="1" ht="90" x14ac:dyDescent="0.25">
      <c r="A24" s="5" t="s">
        <v>139</v>
      </c>
      <c r="B24" s="5" t="str">
        <f>Table811540[[#This Row],[Airline]]</f>
        <v xml:space="preserve">Ethiopian Airlines </v>
      </c>
      <c r="C24" s="5" t="str">
        <f>Table811540[[#This Row],[City Pair]]</f>
        <v>DIAP/ABJ - HAAB/ADD</v>
      </c>
      <c r="D24" s="5" t="str">
        <f>Table811540[[#This Row],[Flight Number]]</f>
        <v>ETH934</v>
      </c>
      <c r="E24" s="5" t="str">
        <f>Table811540[[#This Row],[Aircraft Type]]</f>
        <v>B77L/ET-ANO</v>
      </c>
      <c r="F24" s="5" t="str">
        <f>Table811540[[#This Row],[Base Route]]</f>
        <v>DIAP AD B600 ONESI UB600 ACC UL433 LAG UQ200 TITAS UQ583 UPAVO DCT ASKON L558 DASTU UT139 BRO BRO1A HAAB,</v>
      </c>
      <c r="G24" s="5" t="str">
        <f>Table811540[[#This Row],[Approved UPR Route]]</f>
        <v>DIAP ONESI DCT POLTO DCT GADUV DCT IPISU DCT ASKON DCT DASTU DCT HAAB</v>
      </c>
      <c r="H24" s="83">
        <v>2640</v>
      </c>
      <c r="I24" s="83">
        <v>2625</v>
      </c>
      <c r="J24" s="83">
        <v>2625</v>
      </c>
      <c r="K24" s="5" t="s">
        <v>47</v>
      </c>
      <c r="L24" s="5" t="s">
        <v>48</v>
      </c>
      <c r="Q24" s="84">
        <v>43609</v>
      </c>
      <c r="R24" s="84">
        <v>43005</v>
      </c>
      <c r="S24" s="84">
        <v>43005</v>
      </c>
      <c r="T24" s="84">
        <f>Table8115408[[#This Row],[Fuel Estimate 
Base Route '[KGS']]]-Table8115408[[#This Row],[Fuel Estimate 
UPR Route '[KGS']]]</f>
        <v>604</v>
      </c>
      <c r="U24" s="84">
        <f>Table8115408[[#This Row],[Fuel Estimate 
Base Route '[KGS']]]-Table8115408[[#This Row],[Fuel Consumed 
UPR Route '[KGS']]]</f>
        <v>604</v>
      </c>
      <c r="V24" s="86">
        <v>0.24444444444444444</v>
      </c>
      <c r="W24" s="86">
        <v>0.24027777777777778</v>
      </c>
      <c r="X24" s="86">
        <v>0.24027777777777778</v>
      </c>
      <c r="Y24" s="86">
        <f>Table8115408[[#This Row],[Time Estimate 
Base Route '[Min.']]]-Table8115408[[#This Row],[Time Estimate 
UPR Route '[Min.']]]</f>
        <v>4.1666666666666519E-3</v>
      </c>
      <c r="Z24" s="86">
        <f>Table8115408[[#This Row],[Time Estimate 
Base Route '[Min.']]]-Table8115408[[#This Row],[Time Realised
UPR Route '[Min.']]]</f>
        <v>4.1666666666666519E-3</v>
      </c>
      <c r="AA24" s="84">
        <f>Table8115408[[#This Row],[Real Fuel 
Saving '[KGS']]]*3.16</f>
        <v>1908.64</v>
      </c>
      <c r="AB24" s="87">
        <v>1909</v>
      </c>
      <c r="AC24" s="5" t="s">
        <v>106</v>
      </c>
    </row>
    <row r="25" spans="1:29" s="5" customFormat="1" ht="90" x14ac:dyDescent="0.25">
      <c r="A25" s="5" t="s">
        <v>140</v>
      </c>
      <c r="B25" s="5" t="str">
        <f>Table811540[[#This Row],[Airline]]</f>
        <v xml:space="preserve">Ethiopian Airlines </v>
      </c>
      <c r="C25" s="5" t="str">
        <f>Table811540[[#This Row],[City Pair]]</f>
        <v>DIAP/ABJ - HAAB/ADD</v>
      </c>
      <c r="D25" s="5" t="str">
        <f>Table811540[[#This Row],[Flight Number]]</f>
        <v>ETH513</v>
      </c>
      <c r="E25" s="5" t="str">
        <f>Table811540[[#This Row],[Aircraft Type]]</f>
        <v>B77L/ET-AXT</v>
      </c>
      <c r="F25" s="5" t="str">
        <f>Table811540[[#This Row],[Base Route]]</f>
        <v>DIAP AD B600 ONESI UB600 ACC UL433 LAG UQ200 TITAS UQ583 UPAVO DCT ASKON L558 DASTU UT139 BRO BRO1A HAAB,</v>
      </c>
      <c r="G25" s="5" t="str">
        <f>Table811540[[#This Row],[Approved UPR Route]]</f>
        <v>DIAP ONESI DCT POLTO DCT GADUV DCT IPISU DCT ASKON DCT DASTU DCT HAAB</v>
      </c>
      <c r="H25" s="83">
        <v>2640</v>
      </c>
      <c r="I25" s="83">
        <v>2625</v>
      </c>
      <c r="J25" s="83">
        <v>2625</v>
      </c>
      <c r="K25" s="5" t="s">
        <v>47</v>
      </c>
      <c r="L25" s="5" t="s">
        <v>48</v>
      </c>
      <c r="Q25" s="84">
        <v>35796</v>
      </c>
      <c r="R25" s="84">
        <v>35258</v>
      </c>
      <c r="S25" s="84">
        <v>35258</v>
      </c>
      <c r="T25" s="84">
        <f>Table8115408[[#This Row],[Fuel Estimate 
Base Route '[KGS']]]-Table8115408[[#This Row],[Fuel Estimate 
UPR Route '[KGS']]]</f>
        <v>538</v>
      </c>
      <c r="U25" s="84">
        <f>Table8115408[[#This Row],[Fuel Estimate 
Base Route '[KGS']]]-Table8115408[[#This Row],[Fuel Consumed 
UPR Route '[KGS']]]</f>
        <v>538</v>
      </c>
      <c r="V25" s="86">
        <v>0.2326388888888889</v>
      </c>
      <c r="W25" s="86">
        <v>0.23055555555555557</v>
      </c>
      <c r="X25" s="86">
        <v>0.23055555555555557</v>
      </c>
      <c r="Y25" s="86">
        <f>Table8115408[[#This Row],[Time Estimate 
Base Route '[Min.']]]-Table8115408[[#This Row],[Time Estimate 
UPR Route '[Min.']]]</f>
        <v>2.0833333333333259E-3</v>
      </c>
      <c r="Z25" s="86">
        <f>Table8115408[[#This Row],[Time Estimate 
Base Route '[Min.']]]-Table8115408[[#This Row],[Time Realised
UPR Route '[Min.']]]</f>
        <v>2.0833333333333259E-3</v>
      </c>
      <c r="AA25" s="84">
        <f>Table8115408[[#This Row],[Real Fuel 
Saving '[KGS']]]*3.16</f>
        <v>1700.0800000000002</v>
      </c>
      <c r="AB25" s="87">
        <v>1733</v>
      </c>
      <c r="AC25" s="5" t="s">
        <v>106</v>
      </c>
    </row>
    <row r="26" spans="1:29" s="5" customFormat="1" ht="90" x14ac:dyDescent="0.25">
      <c r="A26" s="5" t="s">
        <v>141</v>
      </c>
      <c r="B26" s="5" t="str">
        <f>Table811540[[#This Row],[Airline]]</f>
        <v xml:space="preserve">Ethiopian Airlines </v>
      </c>
      <c r="C26" s="5" t="str">
        <f>Table811540[[#This Row],[City Pair]]</f>
        <v>HAAB/ADD-DIAP/ABJ</v>
      </c>
      <c r="D26" s="5" t="str">
        <f>Table811540[[#This Row],[Flight Number]]</f>
        <v>ETH512</v>
      </c>
      <c r="E26" s="5" t="str">
        <f>Table811540[[#This Row],[Aircraft Type]]</f>
        <v>B787/ET-ATH</v>
      </c>
      <c r="F26" s="5" t="str">
        <f>Table811540[[#This Row],[Base Route]]</f>
        <v>HAAB BRO3A BRO DCT KAFIA UA410 IPISU UQ200 BIDON UQ200 LAG UL433 KETAT DCT ONESI DCT TAVAL TAVAL2D DIAP</v>
      </c>
      <c r="G26" s="5" t="str">
        <f>Table811540[[#This Row],[Approved UPR Route]]</f>
        <v>HAAB DCT BRO DCT KAFIA DCT AKLIS DCT EREKA DCT ONESI DCT AD DCT DIAP</v>
      </c>
      <c r="H26" s="83">
        <v>2601</v>
      </c>
      <c r="I26" s="83">
        <v>2569</v>
      </c>
      <c r="J26" s="83">
        <v>2569</v>
      </c>
      <c r="K26" s="5" t="s">
        <v>48</v>
      </c>
      <c r="L26" s="5" t="s">
        <v>47</v>
      </c>
      <c r="Q26" s="84">
        <v>25305</v>
      </c>
      <c r="R26" s="84">
        <v>24952</v>
      </c>
      <c r="S26" s="84">
        <v>24952</v>
      </c>
      <c r="T26" s="84">
        <f>Table8115408[[#This Row],[Fuel Estimate 
Base Route '[KGS']]]-Table8115408[[#This Row],[Fuel Estimate 
UPR Route '[KGS']]]</f>
        <v>353</v>
      </c>
      <c r="U26" s="84">
        <f>Table8115408[[#This Row],[Fuel Estimate 
Base Route '[KGS']]]-Table8115408[[#This Row],[Fuel Consumed 
UPR Route '[KGS']]]</f>
        <v>353</v>
      </c>
      <c r="V26" s="86">
        <v>0.21736111111111112</v>
      </c>
      <c r="W26" s="86">
        <v>0.21388888888888888</v>
      </c>
      <c r="X26" s="86">
        <v>0.21388888888888888</v>
      </c>
      <c r="Y26" s="86">
        <f>Table8115408[[#This Row],[Time Estimate 
Base Route '[Min.']]]-Table8115408[[#This Row],[Time Estimate 
UPR Route '[Min.']]]</f>
        <v>3.4722222222222376E-3</v>
      </c>
      <c r="Z26" s="86">
        <f>Table8115408[[#This Row],[Time Estimate 
Base Route '[Min.']]]-Table8115408[[#This Row],[Time Realised
UPR Route '[Min.']]]</f>
        <v>3.4722222222222376E-3</v>
      </c>
      <c r="AA26" s="84">
        <f>Table8115408[[#This Row],[Real Fuel 
Saving '[KGS']]]*3.16</f>
        <v>1115.48</v>
      </c>
      <c r="AB26" s="87">
        <v>793</v>
      </c>
      <c r="AC26" s="5" t="s">
        <v>106</v>
      </c>
    </row>
    <row r="27" spans="1:29" s="5" customFormat="1" ht="90" x14ac:dyDescent="0.25">
      <c r="A27" s="5" t="s">
        <v>141</v>
      </c>
      <c r="B27" s="5" t="str">
        <f>Table811540[[#This Row],[Airline]]</f>
        <v xml:space="preserve">Ethiopian Airlines </v>
      </c>
      <c r="C27" s="5" t="str">
        <f>Table811540[[#This Row],[City Pair]]</f>
        <v>DIAP/ABJ - HAAB/ADD</v>
      </c>
      <c r="D27" s="5" t="str">
        <f>Table811540[[#This Row],[Flight Number]]</f>
        <v>ETH513</v>
      </c>
      <c r="E27" s="5" t="str">
        <f>Table811540[[#This Row],[Aircraft Type]]</f>
        <v>B787/ET-AOP</v>
      </c>
      <c r="F27" s="5" t="str">
        <f>Table811540[[#This Row],[Base Route]]</f>
        <v>DIAP AD B600 ONESI UB600 ACC UL433 LAG UQ200 TITAS UQ583 UPAVO DCT ASKON L558 DASTU UT139 BRO BRO1A HAAB,</v>
      </c>
      <c r="G27" s="5" t="str">
        <f>Table811540[[#This Row],[Approved UPR Route]]</f>
        <v>DIAP ONESI DCT POLTO DCT GADUV DCT IPISU DCT ASKON DCT DASTU DCT HAAB</v>
      </c>
      <c r="H27" s="83">
        <v>2642</v>
      </c>
      <c r="I27" s="83">
        <v>2625</v>
      </c>
      <c r="J27" s="83">
        <v>2625</v>
      </c>
      <c r="K27" s="5" t="s">
        <v>47</v>
      </c>
      <c r="L27" s="5" t="s">
        <v>48</v>
      </c>
      <c r="Q27" s="84">
        <v>31617</v>
      </c>
      <c r="R27" s="84">
        <v>31406</v>
      </c>
      <c r="S27" s="84">
        <v>31406</v>
      </c>
      <c r="T27" s="84">
        <f>Table8115408[[#This Row],[Fuel Estimate 
Base Route '[KGS']]]-Table8115408[[#This Row],[Fuel Estimate 
UPR Route '[KGS']]]</f>
        <v>211</v>
      </c>
      <c r="U27" s="84">
        <f>Table8115408[[#This Row],[Fuel Estimate 
Base Route '[KGS']]]-Table8115408[[#This Row],[Fuel Consumed 
UPR Route '[KGS']]]</f>
        <v>211</v>
      </c>
      <c r="V27" s="86">
        <v>0.25</v>
      </c>
      <c r="W27" s="86">
        <v>0.24861111111111112</v>
      </c>
      <c r="X27" s="86">
        <v>0.24861111111111112</v>
      </c>
      <c r="Y27" s="86">
        <f>Table8115408[[#This Row],[Time Estimate 
Base Route '[Min.']]]-Table8115408[[#This Row],[Time Estimate 
UPR Route '[Min.']]]</f>
        <v>1.388888888888884E-3</v>
      </c>
      <c r="Z27" s="86">
        <f>Table8115408[[#This Row],[Time Estimate 
Base Route '[Min.']]]-Table8115408[[#This Row],[Time Realised
UPR Route '[Min.']]]</f>
        <v>1.388888888888884E-3</v>
      </c>
      <c r="AA27" s="84">
        <f>Table8115408[[#This Row],[Real Fuel 
Saving '[KGS']]]*3.16</f>
        <v>666.76</v>
      </c>
      <c r="AB27" s="87">
        <v>271</v>
      </c>
      <c r="AC27" s="5" t="s">
        <v>106</v>
      </c>
    </row>
    <row r="28" spans="1:29" s="5" customFormat="1" ht="90" x14ac:dyDescent="0.25">
      <c r="A28" s="5" t="s">
        <v>142</v>
      </c>
      <c r="B28" s="5" t="str">
        <f>Table811540[[#This Row],[Airline]]</f>
        <v xml:space="preserve">Ethiopian Airlines </v>
      </c>
      <c r="C28" s="5" t="str">
        <f>Table811540[[#This Row],[City Pair]]</f>
        <v>HAAB/ADD-DIAP/ABJ</v>
      </c>
      <c r="D28" s="5" t="str">
        <f>Table811540[[#This Row],[Flight Number]]</f>
        <v>ETH935</v>
      </c>
      <c r="E28" s="5" t="str">
        <f>Table811540[[#This Row],[Aircraft Type]]</f>
        <v>B787/ET-ATI</v>
      </c>
      <c r="F28" s="5" t="str">
        <f>Table811540[[#This Row],[Base Route]]</f>
        <v>HAAB BRO3A BRO DCT KAFIA UA410 IPISU UQ200 BIDON UQ200 LAG UL433 KETAT DCT ONESI DCT TAVAL TAVAL2D DIAP</v>
      </c>
      <c r="G28" s="5" t="str">
        <f>Table811540[[#This Row],[Approved UPR Route]]</f>
        <v>HAAB DCT BRO DCT KAFIA DCT AKLIS DCT EREKA DCT ONESI DCT AD DCT DIAP</v>
      </c>
      <c r="H28" s="83">
        <v>2605</v>
      </c>
      <c r="I28" s="83">
        <v>2570</v>
      </c>
      <c r="J28" s="83">
        <v>2570</v>
      </c>
      <c r="K28" s="5" t="s">
        <v>48</v>
      </c>
      <c r="L28" s="5" t="s">
        <v>47</v>
      </c>
      <c r="Q28" s="84">
        <v>24232</v>
      </c>
      <c r="R28" s="84">
        <v>23964</v>
      </c>
      <c r="S28" s="84">
        <v>23964</v>
      </c>
      <c r="T28" s="84">
        <f>Table8115408[[#This Row],[Fuel Estimate 
Base Route '[KGS']]]-Table8115408[[#This Row],[Fuel Estimate 
UPR Route '[KGS']]]</f>
        <v>268</v>
      </c>
      <c r="U28" s="84">
        <f>Table8115408[[#This Row],[Fuel Estimate 
Base Route '[KGS']]]-Table8115408[[#This Row],[Fuel Consumed 
UPR Route '[KGS']]]</f>
        <v>268</v>
      </c>
      <c r="V28" s="86">
        <v>0.21666666666666667</v>
      </c>
      <c r="W28" s="86">
        <v>0.21388888888888888</v>
      </c>
      <c r="X28" s="86">
        <v>0.21388888888888888</v>
      </c>
      <c r="Y28" s="86">
        <f>Table8115408[[#This Row],[Time Estimate 
Base Route '[Min.']]]-Table8115408[[#This Row],[Time Estimate 
UPR Route '[Min.']]]</f>
        <v>2.7777777777777957E-3</v>
      </c>
      <c r="Z28" s="86">
        <f>Table8115408[[#This Row],[Time Estimate 
Base Route '[Min.']]]-Table8115408[[#This Row],[Time Realised
UPR Route '[Min.']]]</f>
        <v>2.7777777777777957E-3</v>
      </c>
      <c r="AA28" s="84">
        <f>Table8115408[[#This Row],[Real Fuel 
Saving '[KGS']]]*3.16</f>
        <v>846.88</v>
      </c>
      <c r="AB28" s="87">
        <v>352</v>
      </c>
      <c r="AC28" s="5" t="s">
        <v>106</v>
      </c>
    </row>
    <row r="29" spans="1:29" s="5" customFormat="1" ht="90" x14ac:dyDescent="0.25">
      <c r="A29" s="5" t="s">
        <v>142</v>
      </c>
      <c r="B29" s="5" t="str">
        <f>Table811540[[#This Row],[Airline]]</f>
        <v xml:space="preserve">Ethiopian Airlines </v>
      </c>
      <c r="C29" s="5" t="str">
        <f>Table811540[[#This Row],[City Pair]]</f>
        <v>DIAP/ABJ - HAAB/ADD</v>
      </c>
      <c r="D29" s="5" t="str">
        <f>Table811540[[#This Row],[Flight Number]]</f>
        <v>ETH513</v>
      </c>
      <c r="E29" s="5" t="str">
        <f>Table811540[[#This Row],[Aircraft Type]]</f>
        <v>B787/ET-ATH</v>
      </c>
      <c r="F29" s="5" t="str">
        <f>Table811540[[#This Row],[Base Route]]</f>
        <v>DIAP AD B600 ONESI UB600 ACC UL433 LAG UQ200 TITAS UQ583 UPAVO DCT ASKON L558 DASTU UT139 BRO BRO1A HAAB,</v>
      </c>
      <c r="G29" s="5" t="str">
        <f>Table811540[[#This Row],[Approved UPR Route]]</f>
        <v>DIAP ONESI DCT POLTO DCT GADUV DCT IPISU DCT ASKON DCT DASTU DCT HAAB</v>
      </c>
      <c r="H29" s="83">
        <v>2640</v>
      </c>
      <c r="I29" s="83">
        <v>2625</v>
      </c>
      <c r="J29" s="83">
        <v>2625</v>
      </c>
      <c r="K29" s="5" t="s">
        <v>47</v>
      </c>
      <c r="L29" s="5" t="s">
        <v>48</v>
      </c>
      <c r="Q29" s="84">
        <v>34973</v>
      </c>
      <c r="R29" s="84">
        <v>34707</v>
      </c>
      <c r="S29" s="84">
        <v>34707</v>
      </c>
      <c r="T29" s="84">
        <f>Table8115408[[#This Row],[Fuel Estimate 
Base Route '[KGS']]]-Table8115408[[#This Row],[Fuel Estimate 
UPR Route '[KGS']]]</f>
        <v>266</v>
      </c>
      <c r="U29" s="84">
        <f>Table8115408[[#This Row],[Fuel Estimate 
Base Route '[KGS']]]-Table8115408[[#This Row],[Fuel Consumed 
UPR Route '[KGS']]]</f>
        <v>266</v>
      </c>
      <c r="V29" s="86">
        <v>0.2326388888888889</v>
      </c>
      <c r="W29" s="86">
        <v>0.23055555555555557</v>
      </c>
      <c r="X29" s="86">
        <v>0.23055555555555557</v>
      </c>
      <c r="Y29" s="86">
        <f>Table8115408[[#This Row],[Time Estimate 
Base Route '[Min.']]]-Table8115408[[#This Row],[Time Estimate 
UPR Route '[Min.']]]</f>
        <v>2.0833333333333259E-3</v>
      </c>
      <c r="Z29" s="86">
        <f>Table8115408[[#This Row],[Time Estimate 
Base Route '[Min.']]]-Table8115408[[#This Row],[Time Realised
UPR Route '[Min.']]]</f>
        <v>2.0833333333333259E-3</v>
      </c>
      <c r="AA29" s="84">
        <f>Table8115408[[#This Row],[Real Fuel 
Saving '[KGS']]]*3.16</f>
        <v>840.56000000000006</v>
      </c>
      <c r="AB29" s="87">
        <v>1590</v>
      </c>
      <c r="AC29" s="5" t="s">
        <v>106</v>
      </c>
    </row>
    <row r="30" spans="1:29" s="5" customFormat="1" ht="90" x14ac:dyDescent="0.25">
      <c r="A30" s="5" t="s">
        <v>143</v>
      </c>
      <c r="B30" s="5" t="str">
        <f>Table811540[[#This Row],[Airline]]</f>
        <v xml:space="preserve">Ethiopian Airlines </v>
      </c>
      <c r="C30" s="5" t="str">
        <f>Table811540[[#This Row],[City Pair]]</f>
        <v>HAAB/ADD-DIAP/ABJ</v>
      </c>
      <c r="D30" s="5" t="str">
        <f>Table811540[[#This Row],[Flight Number]]</f>
        <v>ETH512</v>
      </c>
      <c r="E30" s="5" t="str">
        <f>Table811540[[#This Row],[Aircraft Type]]</f>
        <v>B787/ET-AOU</v>
      </c>
      <c r="F30" s="5" t="str">
        <f>Table811540[[#This Row],[Base Route]]</f>
        <v>HAAB BRO3A BRO DCT KAFIA UA410 IPISU UQ200 BIDON UQ200 LAG UL433 KETAT DCT ONESI DCT TAVAL TAVAL2D DIAP</v>
      </c>
      <c r="G30" s="5" t="str">
        <f>Table811540[[#This Row],[Approved UPR Route]]</f>
        <v>HAAB DCT BRO DCT KAFIA DCT AKLIS DCT EREKA DCT ONESI DCT AD DCT DIAP</v>
      </c>
      <c r="H30" s="83">
        <v>2603</v>
      </c>
      <c r="I30" s="83">
        <v>2570</v>
      </c>
      <c r="J30" s="83">
        <v>2570</v>
      </c>
      <c r="K30" s="5" t="s">
        <v>48</v>
      </c>
      <c r="L30" s="5" t="s">
        <v>47</v>
      </c>
      <c r="Q30" s="84">
        <v>24867</v>
      </c>
      <c r="R30" s="84">
        <v>24559</v>
      </c>
      <c r="S30" s="84">
        <v>24559</v>
      </c>
      <c r="T30" s="84">
        <f>Table8115408[[#This Row],[Fuel Estimate 
Base Route '[KGS']]]-Table8115408[[#This Row],[Fuel Estimate 
UPR Route '[KGS']]]</f>
        <v>308</v>
      </c>
      <c r="U30" s="84">
        <f>Table8115408[[#This Row],[Fuel Estimate 
Base Route '[KGS']]]-Table8115408[[#This Row],[Fuel Consumed 
UPR Route '[KGS']]]</f>
        <v>308</v>
      </c>
      <c r="V30" s="86">
        <v>0.21249999999999999</v>
      </c>
      <c r="W30" s="86">
        <v>0.20972222222222223</v>
      </c>
      <c r="X30" s="86">
        <v>0.20972222222222223</v>
      </c>
      <c r="Y30" s="86">
        <f>Table8115408[[#This Row],[Time Estimate 
Base Route '[Min.']]]-Table8115408[[#This Row],[Time Estimate 
UPR Route '[Min.']]]</f>
        <v>2.7777777777777679E-3</v>
      </c>
      <c r="Z30" s="86">
        <f>Table8115408[[#This Row],[Time Estimate 
Base Route '[Min.']]]-Table8115408[[#This Row],[Time Realised
UPR Route '[Min.']]]</f>
        <v>2.7777777777777679E-3</v>
      </c>
      <c r="AA30" s="84">
        <f>Table8115408[[#This Row],[Real Fuel 
Saving '[KGS']]]*3.16</f>
        <v>973.28000000000009</v>
      </c>
      <c r="AB30" s="87">
        <v>385</v>
      </c>
      <c r="AC30" s="5" t="s">
        <v>106</v>
      </c>
    </row>
    <row r="31" spans="1:29" s="5" customFormat="1" ht="90" x14ac:dyDescent="0.25">
      <c r="A31" s="5" t="s">
        <v>143</v>
      </c>
      <c r="B31" s="5" t="str">
        <f>Table811540[[#This Row],[Airline]]</f>
        <v xml:space="preserve">Ethiopian Airlines </v>
      </c>
      <c r="C31" s="5" t="str">
        <f>Table811540[[#This Row],[City Pair]]</f>
        <v>DIAP/ABJ - HAAB/ADD</v>
      </c>
      <c r="D31" s="5" t="str">
        <f>Table811540[[#This Row],[Flight Number]]</f>
        <v>ETH934</v>
      </c>
      <c r="E31" s="5" t="str">
        <f>Table811540[[#This Row],[Aircraft Type]]</f>
        <v>B787/ET-ATI</v>
      </c>
      <c r="F31" s="5" t="str">
        <f>Table811540[[#This Row],[Base Route]]</f>
        <v>DIAP AD B600 ONESI UB600 ACC UL433 LAG UQ200 TITAS UQ583 UPAVO DCT ASKON L558 DASTU UT139 BRO BRO1A HAAB,</v>
      </c>
      <c r="G31" s="5" t="str">
        <f>Table811540[[#This Row],[Approved UPR Route]]</f>
        <v>DIAP ONESI DCT POLTO DCT GADUV DCT IPISU DCT ASKON DCT DASTU DCT HAAB</v>
      </c>
      <c r="H31" s="83">
        <v>2640</v>
      </c>
      <c r="I31" s="83">
        <v>2625</v>
      </c>
      <c r="J31" s="83">
        <v>2625</v>
      </c>
      <c r="K31" s="5" t="s">
        <v>47</v>
      </c>
      <c r="L31" s="5" t="s">
        <v>48</v>
      </c>
      <c r="Q31" s="84">
        <v>30062</v>
      </c>
      <c r="R31" s="84">
        <v>30256</v>
      </c>
      <c r="S31" s="84">
        <v>30256</v>
      </c>
      <c r="T31" s="84">
        <f>Table8115408[[#This Row],[Fuel Estimate 
Base Route '[KGS']]]-Table8115408[[#This Row],[Fuel Estimate 
UPR Route '[KGS']]]</f>
        <v>-194</v>
      </c>
      <c r="U31" s="84">
        <f>Table8115408[[#This Row],[Fuel Estimate 
Base Route '[KGS']]]-Table8115408[[#This Row],[Fuel Consumed 
UPR Route '[KGS']]]</f>
        <v>-194</v>
      </c>
      <c r="V31" s="86">
        <v>0.25763888888888886</v>
      </c>
      <c r="W31" s="86">
        <v>0.25416666666666665</v>
      </c>
      <c r="X31" s="86">
        <v>0.25416666666666665</v>
      </c>
      <c r="Y31" s="86">
        <f>Table8115408[[#This Row],[Time Estimate 
Base Route '[Min.']]]-Table8115408[[#This Row],[Time Estimate 
UPR Route '[Min.']]]</f>
        <v>3.4722222222222099E-3</v>
      </c>
      <c r="Z31" s="86">
        <f>Table8115408[[#This Row],[Time Estimate 
Base Route '[Min.']]]-Table8115408[[#This Row],[Time Realised
UPR Route '[Min.']]]</f>
        <v>3.4722222222222099E-3</v>
      </c>
      <c r="AA31" s="84">
        <f>Table8115408[[#This Row],[Real Fuel 
Saving '[KGS']]]*3.16</f>
        <v>-613.04000000000008</v>
      </c>
      <c r="AB31" s="87">
        <v>1140</v>
      </c>
      <c r="AC31" s="5" t="s">
        <v>134</v>
      </c>
    </row>
    <row r="32" spans="1:29" s="5" customFormat="1" ht="90" x14ac:dyDescent="0.25">
      <c r="A32" s="5" t="s">
        <v>144</v>
      </c>
      <c r="B32" s="5" t="str">
        <f>Table811540[[#This Row],[Airline]]</f>
        <v xml:space="preserve">Ethiopian Airlines </v>
      </c>
      <c r="C32" s="5" t="str">
        <f>Table811540[[#This Row],[City Pair]]</f>
        <v>HAAB/ADD-DIAP/ABJ</v>
      </c>
      <c r="D32" s="5" t="str">
        <f>Table811540[[#This Row],[Flight Number]]</f>
        <v>ETH935</v>
      </c>
      <c r="E32" s="5" t="str">
        <f>Table811540[[#This Row],[Aircraft Type]]</f>
        <v>B77L/ET-AQL</v>
      </c>
      <c r="F32" s="5" t="str">
        <f>Table811540[[#This Row],[Base Route]]</f>
        <v>HAAB BRO3A BRO DCT KAFIA UA410 IPISU UQ200 BIDON UQ200 LAG UL433 KETAT DCT ONESI DCT TAVAL TAVAL2D DIAP</v>
      </c>
      <c r="G32" s="5" t="str">
        <f>Table811540[[#This Row],[Approved UPR Route]]</f>
        <v>HAAB DCT BRO DCT KAFIA DCT AKLIS DCT EREKA DCT ONESI DCT AD DCT DIAP</v>
      </c>
      <c r="H32" s="83">
        <v>2601</v>
      </c>
      <c r="I32" s="83">
        <v>2570</v>
      </c>
      <c r="J32" s="83">
        <v>2570</v>
      </c>
      <c r="K32" s="5" t="s">
        <v>48</v>
      </c>
      <c r="L32" s="5" t="s">
        <v>47</v>
      </c>
      <c r="Q32" s="84">
        <v>34978</v>
      </c>
      <c r="R32" s="84">
        <v>34351</v>
      </c>
      <c r="S32" s="84">
        <v>34351</v>
      </c>
      <c r="T32" s="84">
        <f>Table8115408[[#This Row],[Fuel Estimate 
Base Route '[KGS']]]-Table8115408[[#This Row],[Fuel Estimate 
UPR Route '[KGS']]]</f>
        <v>627</v>
      </c>
      <c r="U32" s="84">
        <f>Table8115408[[#This Row],[Fuel Estimate 
Base Route '[KGS']]]-Table8115408[[#This Row],[Fuel Consumed 
UPR Route '[KGS']]]</f>
        <v>627</v>
      </c>
      <c r="V32" s="86">
        <v>0.21944444444444444</v>
      </c>
      <c r="W32" s="86">
        <v>0.21597222222222223</v>
      </c>
      <c r="X32" s="86">
        <v>0.21597222222222223</v>
      </c>
      <c r="Y32" s="86">
        <f>Table8115408[[#This Row],[Time Estimate 
Base Route '[Min.']]]-Table8115408[[#This Row],[Time Estimate 
UPR Route '[Min.']]]</f>
        <v>3.4722222222222099E-3</v>
      </c>
      <c r="Z32" s="86">
        <f>Table8115408[[#This Row],[Time Estimate 
Base Route '[Min.']]]-Table8115408[[#This Row],[Time Realised
UPR Route '[Min.']]]</f>
        <v>3.4722222222222099E-3</v>
      </c>
      <c r="AA32" s="84">
        <f>Table8115408[[#This Row],[Real Fuel 
Saving '[KGS']]]*3.16</f>
        <v>1981.3200000000002</v>
      </c>
      <c r="AB32" s="87">
        <v>1194</v>
      </c>
      <c r="AC32" s="5" t="s">
        <v>106</v>
      </c>
    </row>
    <row r="33" spans="1:29" s="5" customFormat="1" ht="90" x14ac:dyDescent="0.25">
      <c r="A33" s="5" t="s">
        <v>144</v>
      </c>
      <c r="B33" s="5" t="str">
        <f>Table811540[[#This Row],[Airline]]</f>
        <v xml:space="preserve">Ethiopian Airlines </v>
      </c>
      <c r="C33" s="5" t="str">
        <f>Table811540[[#This Row],[City Pair]]</f>
        <v>DIAP/ABJ - HAAB/ADD</v>
      </c>
      <c r="D33" s="5" t="str">
        <f>Table811540[[#This Row],[Flight Number]]</f>
        <v>ETH513</v>
      </c>
      <c r="E33" s="5" t="str">
        <f>Table811540[[#This Row],[Aircraft Type]]</f>
        <v>B787/ET-AOU</v>
      </c>
      <c r="F33" s="5" t="str">
        <f>Table811540[[#This Row],[Base Route]]</f>
        <v>DIAP AD B600 ONESI UB600 ACC UL433 LAG UQ200 TITAS UQ583 UPAVO DCT ASKON L558 DASTU UT139 BRO BRO1A HAAB,</v>
      </c>
      <c r="G33" s="5" t="str">
        <f>Table811540[[#This Row],[Approved UPR Route]]</f>
        <v>DIAP ONESI DCT POLTO DCT GADUV DCT IPISU DCT ASKON DCT DASTU DCT HAAB</v>
      </c>
      <c r="H33" s="83">
        <v>2640</v>
      </c>
      <c r="I33" s="83">
        <v>2625</v>
      </c>
      <c r="J33" s="83">
        <v>2625</v>
      </c>
      <c r="K33" s="5" t="s">
        <v>47</v>
      </c>
      <c r="L33" s="5" t="s">
        <v>48</v>
      </c>
      <c r="Q33" s="84">
        <v>30998</v>
      </c>
      <c r="R33" s="84">
        <v>31159</v>
      </c>
      <c r="S33" s="84">
        <v>31159</v>
      </c>
      <c r="T33" s="84">
        <f>Table8115408[[#This Row],[Fuel Estimate 
Base Route '[KGS']]]-Table8115408[[#This Row],[Fuel Estimate 
UPR Route '[KGS']]]</f>
        <v>-161</v>
      </c>
      <c r="U33" s="84">
        <f>Table8115408[[#This Row],[Fuel Estimate 
Base Route '[KGS']]]-Table8115408[[#This Row],[Fuel Consumed 
UPR Route '[KGS']]]</f>
        <v>-161</v>
      </c>
      <c r="V33" s="86">
        <v>0.24861111111111112</v>
      </c>
      <c r="W33" s="86">
        <v>0.24861111111111112</v>
      </c>
      <c r="X33" s="86">
        <v>0.24861111111111112</v>
      </c>
      <c r="Y33" s="86">
        <f>Table8115408[[#This Row],[Time Estimate 
Base Route '[Min.']]]-Table8115408[[#This Row],[Time Estimate 
UPR Route '[Min.']]]</f>
        <v>0</v>
      </c>
      <c r="Z33" s="86">
        <f>Table8115408[[#This Row],[Time Estimate 
Base Route '[Min.']]]-Table8115408[[#This Row],[Time Realised
UPR Route '[Min.']]]</f>
        <v>0</v>
      </c>
      <c r="AA33" s="84">
        <f>Table8115408[[#This Row],[Real Fuel 
Saving '[KGS']]]*3.16</f>
        <v>-508.76000000000005</v>
      </c>
      <c r="AB33" s="87">
        <v>1082</v>
      </c>
      <c r="AC33" s="5" t="s">
        <v>134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DCB9-F27E-4243-B577-67808891F617}">
  <dimension ref="A1:F9"/>
  <sheetViews>
    <sheetView workbookViewId="0">
      <selection activeCell="A2" sqref="A2"/>
    </sheetView>
  </sheetViews>
  <sheetFormatPr defaultColWidth="8.85546875" defaultRowHeight="15" x14ac:dyDescent="0.25"/>
  <cols>
    <col min="1" max="3" width="17.140625" customWidth="1"/>
    <col min="4" max="4" width="29.42578125" customWidth="1"/>
    <col min="5" max="5" width="50.140625" customWidth="1"/>
    <col min="6" max="6" width="58.7109375" customWidth="1"/>
  </cols>
  <sheetData>
    <row r="1" spans="1:6" ht="22.5" x14ac:dyDescent="0.25">
      <c r="A1" s="10" t="s">
        <v>75</v>
      </c>
      <c r="B1" s="10" t="s">
        <v>78</v>
      </c>
      <c r="C1" s="10" t="s">
        <v>1</v>
      </c>
      <c r="D1" s="11" t="s">
        <v>2</v>
      </c>
      <c r="E1" s="11" t="s">
        <v>25</v>
      </c>
      <c r="F1" s="12" t="s">
        <v>26</v>
      </c>
    </row>
    <row r="2" spans="1:6" ht="19.5" customHeight="1" x14ac:dyDescent="0.4">
      <c r="A2" s="44">
        <f>Table8115408[[#This Row],[Trial Date]]</f>
        <v>44968</v>
      </c>
      <c r="B2" s="40" t="str">
        <f>Table8115408[[#This Row],[Flight Number]]</f>
        <v>ETH935</v>
      </c>
      <c r="C2" s="40" t="s">
        <v>77</v>
      </c>
      <c r="D2" s="14"/>
      <c r="E2" s="13"/>
      <c r="F2" s="14"/>
    </row>
    <row r="3" spans="1:6" ht="195" x14ac:dyDescent="0.4">
      <c r="A3" s="44">
        <f>Table8115408[[#This Row],[Trial Date]]</f>
        <v>45445</v>
      </c>
      <c r="B3" s="40" t="str">
        <f>Table8115408[[#This Row],[Flight Number]]</f>
        <v>ETH935</v>
      </c>
      <c r="C3" s="41"/>
      <c r="D3" s="16"/>
      <c r="E3" s="15"/>
      <c r="F3" s="48" t="s">
        <v>88</v>
      </c>
    </row>
    <row r="4" spans="1:6" ht="19.5" customHeight="1" x14ac:dyDescent="0.4">
      <c r="A4" s="44">
        <f>Table8115408[[#This Row],[Trial Date]]</f>
        <v>45506</v>
      </c>
      <c r="B4" s="40" t="str">
        <f>Table8115408[[#This Row],[Flight Number]]</f>
        <v>ETH935</v>
      </c>
      <c r="C4" s="40"/>
      <c r="D4" s="14"/>
      <c r="E4" s="13"/>
      <c r="F4" s="14"/>
    </row>
    <row r="5" spans="1:6" ht="19.5" customHeight="1" x14ac:dyDescent="0.4">
      <c r="A5" s="44">
        <f>Table8115408[[#This Row],[Trial Date]]</f>
        <v>45537</v>
      </c>
      <c r="B5" s="40" t="str">
        <f>Table8115408[[#This Row],[Flight Number]]</f>
        <v>ETH935</v>
      </c>
      <c r="C5" s="41"/>
      <c r="D5" s="16"/>
      <c r="E5" s="15"/>
      <c r="F5" s="16"/>
    </row>
    <row r="6" spans="1:6" ht="19.5" customHeight="1" x14ac:dyDescent="0.4">
      <c r="A6" s="44" t="str">
        <f>Table8115408[[#This Row],[Trial Date]]</f>
        <v>14/03/2024</v>
      </c>
      <c r="B6" s="40" t="str">
        <f>Table8115408[[#This Row],[Flight Number]]</f>
        <v>ETH935</v>
      </c>
      <c r="C6" s="40"/>
      <c r="D6" s="14"/>
      <c r="E6" s="13"/>
      <c r="F6" s="14"/>
    </row>
    <row r="7" spans="1:6" ht="97.5" x14ac:dyDescent="0.4">
      <c r="A7" s="44" t="str">
        <f>Table8115408[[#This Row],[Trial Date]]</f>
        <v>14/03/2024</v>
      </c>
      <c r="B7" s="40" t="str">
        <f>Table8115408[[#This Row],[Flight Number]]</f>
        <v>KQA520</v>
      </c>
      <c r="C7" s="41" t="s">
        <v>77</v>
      </c>
      <c r="D7" s="16"/>
      <c r="E7" s="53" t="s">
        <v>89</v>
      </c>
      <c r="F7" s="16"/>
    </row>
    <row r="8" spans="1:6" ht="19.5" customHeight="1" x14ac:dyDescent="0.4">
      <c r="A8" s="44" t="str">
        <f>Table8115408[[#This Row],[Trial Date]]</f>
        <v>15/03/2024</v>
      </c>
      <c r="B8" s="40" t="str">
        <f>Table8115408[[#This Row],[Flight Number]]</f>
        <v>ETH934</v>
      </c>
      <c r="C8" s="42"/>
      <c r="D8" s="18"/>
      <c r="E8" s="17"/>
      <c r="F8" s="18"/>
    </row>
    <row r="9" spans="1:6" ht="18.75" customHeight="1" thickBot="1" x14ac:dyDescent="0.45">
      <c r="A9" s="44" t="str">
        <f>Table8115408[[#This Row],[Trial Date]]</f>
        <v>25/03/2024</v>
      </c>
      <c r="B9" s="40" t="str">
        <f>Table8115408[[#This Row],[Flight Number]]</f>
        <v>ETH847</v>
      </c>
      <c r="C9" s="43"/>
      <c r="D9" s="20"/>
      <c r="E9" s="19"/>
      <c r="F9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AD0DC-F389-4612-941F-81A35FC3F219}">
  <dimension ref="A1:F33"/>
  <sheetViews>
    <sheetView tabSelected="1" zoomScale="60" zoomScaleNormal="60" workbookViewId="0">
      <selection activeCell="C1" sqref="C1:F33"/>
    </sheetView>
  </sheetViews>
  <sheetFormatPr defaultColWidth="8.85546875" defaultRowHeight="15" x14ac:dyDescent="0.25"/>
  <cols>
    <col min="1" max="1" width="11.5703125" bestFit="1" customWidth="1"/>
    <col min="2" max="2" width="10.7109375" customWidth="1"/>
    <col min="3" max="3" width="16.28515625" bestFit="1" customWidth="1"/>
    <col min="4" max="6" width="20.42578125" customWidth="1"/>
  </cols>
  <sheetData>
    <row r="1" spans="1:6" ht="37.5" x14ac:dyDescent="0.25">
      <c r="A1" s="8" t="s">
        <v>93</v>
      </c>
      <c r="B1" s="8" t="s">
        <v>94</v>
      </c>
      <c r="C1" s="8" t="s">
        <v>22</v>
      </c>
      <c r="D1" s="8" t="s">
        <v>51</v>
      </c>
      <c r="E1" s="8" t="s">
        <v>50</v>
      </c>
      <c r="F1" s="8" t="s">
        <v>97</v>
      </c>
    </row>
    <row r="2" spans="1:6" hidden="1" x14ac:dyDescent="0.25">
      <c r="A2" s="54">
        <f>Table8115408[[#This Row],[Trial Date]]</f>
        <v>44968</v>
      </c>
      <c r="B2" s="54" t="str">
        <f>Table8115408[[#This Row],[Flight Number]]</f>
        <v>ETH935</v>
      </c>
      <c r="C2" s="28">
        <f>Table8115408[[#This Row],[Real Time
Saving '[Min.']]]</f>
        <v>4.1666666666666519E-3</v>
      </c>
      <c r="D2" s="29">
        <f>Table8115408[[#This Row],[Real Fuel 
Saving '[KGS']]]</f>
        <v>769</v>
      </c>
      <c r="E2" s="29">
        <f>Table8115408[[#This Row],[CO2 Reduction
'[KGS']]]</f>
        <v>2430.04</v>
      </c>
      <c r="F2" s="47">
        <v>-1419</v>
      </c>
    </row>
    <row r="3" spans="1:6" hidden="1" x14ac:dyDescent="0.25">
      <c r="A3" s="54">
        <f>Table8115408[[#This Row],[Trial Date]]</f>
        <v>45445</v>
      </c>
      <c r="B3" s="54" t="str">
        <f>Table8115408[[#This Row],[Flight Number]]</f>
        <v>ETH935</v>
      </c>
      <c r="C3" s="28">
        <f>Table8115408[[#This Row],[Real Time
Saving '[Min.']]]</f>
        <v>2.0833333333333259E-3</v>
      </c>
      <c r="D3" s="29">
        <f>Table8115408[[#This Row],[Real Fuel 
Saving '[KGS']]]</f>
        <v>-418</v>
      </c>
      <c r="E3" s="29">
        <f>Table8115408[[#This Row],[CO2 Reduction
'[KGS']]]</f>
        <v>-1320.88</v>
      </c>
      <c r="F3" s="50">
        <v>-845</v>
      </c>
    </row>
    <row r="4" spans="1:6" hidden="1" x14ac:dyDescent="0.25">
      <c r="A4" s="54">
        <f>Table8115408[[#This Row],[Trial Date]]</f>
        <v>45506</v>
      </c>
      <c r="B4" s="54" t="str">
        <f>Table8115408[[#This Row],[Flight Number]]</f>
        <v>ETH935</v>
      </c>
      <c r="C4" s="52">
        <f>Table8115408[[#This Row],[Real Time
Saving '[Min.']]]</f>
        <v>-6.9444444444444198E-4</v>
      </c>
      <c r="D4" s="29">
        <f>Table8115408[[#This Row],[Real Fuel 
Saving '[KGS']]]</f>
        <v>-609</v>
      </c>
      <c r="E4" s="29">
        <f>Table8115408[[#This Row],[CO2 Reduction
'[KGS']]]</f>
        <v>-1924.44</v>
      </c>
      <c r="F4" s="51">
        <v>-1293</v>
      </c>
    </row>
    <row r="5" spans="1:6" hidden="1" x14ac:dyDescent="0.25">
      <c r="A5" s="54">
        <f>Table8115408[[#This Row],[Trial Date]]</f>
        <v>45537</v>
      </c>
      <c r="B5" s="54" t="str">
        <f>Table8115408[[#This Row],[Flight Number]]</f>
        <v>ETH935</v>
      </c>
      <c r="C5" s="28">
        <f>Table8115408[[#This Row],[Real Time
Saving '[Min.']]]</f>
        <v>6.9444444444444198E-4</v>
      </c>
      <c r="D5" s="29">
        <f>Table8115408[[#This Row],[Real Fuel 
Saving '[KGS']]]</f>
        <v>132</v>
      </c>
      <c r="E5" s="29">
        <f>Table8115408[[#This Row],[CO2 Reduction
'[KGS']]]</f>
        <v>417.12</v>
      </c>
      <c r="F5" s="49">
        <v>-1052</v>
      </c>
    </row>
    <row r="6" spans="1:6" hidden="1" x14ac:dyDescent="0.25">
      <c r="A6" s="54" t="str">
        <f>Table8115408[[#This Row],[Trial Date]]</f>
        <v>14/03/2024</v>
      </c>
      <c r="B6" s="54" t="str">
        <f>Table8115408[[#This Row],[Flight Number]]</f>
        <v>ETH935</v>
      </c>
      <c r="C6" s="28">
        <f>Table8115408[[#This Row],[Real Time
Saving '[Min.']]]</f>
        <v>0</v>
      </c>
      <c r="D6" s="29">
        <f>Table8115408[[#This Row],[Real Fuel 
Saving '[KGS']]]</f>
        <v>0</v>
      </c>
      <c r="E6" s="29">
        <f>Table8115408[[#This Row],[CO2 Reduction
'[KGS']]]</f>
        <v>0</v>
      </c>
      <c r="F6" s="6"/>
    </row>
    <row r="7" spans="1:6" hidden="1" x14ac:dyDescent="0.25">
      <c r="A7" s="54" t="str">
        <f>Table8115408[[#This Row],[Trial Date]]</f>
        <v>14/03/2024</v>
      </c>
      <c r="B7" s="54" t="str">
        <f>Table8115408[[#This Row],[Flight Number]]</f>
        <v>KQA520</v>
      </c>
      <c r="C7" s="28">
        <f>Table8115408[[#This Row],[Real Time
Saving '[Min.']]]</f>
        <v>0</v>
      </c>
      <c r="D7" s="29">
        <f>Table8115408[[#This Row],[Real Fuel 
Saving '[KGS']]]</f>
        <v>0</v>
      </c>
      <c r="E7" s="29">
        <f>Table8115408[[#This Row],[CO2 Reduction
'[KGS']]]</f>
        <v>0</v>
      </c>
      <c r="F7" s="7"/>
    </row>
    <row r="8" spans="1:6" hidden="1" x14ac:dyDescent="0.25">
      <c r="A8" s="54" t="str">
        <f>Table8115408[[#This Row],[Trial Date]]</f>
        <v>15/03/2024</v>
      </c>
      <c r="B8" s="54" t="str">
        <f>Table8115408[[#This Row],[Flight Number]]</f>
        <v>ETH934</v>
      </c>
      <c r="C8" s="28">
        <f>Table8115408[[#This Row],[Real Time
Saving '[Min.']]]</f>
        <v>0</v>
      </c>
      <c r="D8" s="29">
        <f>Table8115408[[#This Row],[Real Fuel 
Saving '[KGS']]]</f>
        <v>0</v>
      </c>
      <c r="E8" s="29">
        <f>Table8115408[[#This Row],[CO2 Reduction
'[KGS']]]</f>
        <v>0</v>
      </c>
      <c r="F8" s="47">
        <v>-1419</v>
      </c>
    </row>
    <row r="9" spans="1:6" hidden="1" x14ac:dyDescent="0.25">
      <c r="A9" s="54" t="str">
        <f>Table8115408[[#This Row],[Trial Date]]</f>
        <v>25/03/2024</v>
      </c>
      <c r="B9" s="54" t="str">
        <f>Table8115408[[#This Row],[Flight Number]]</f>
        <v>ETH847</v>
      </c>
      <c r="C9" s="28">
        <f>Table8115408[[#This Row],[Real Time
Saving '[Min.']]]</f>
        <v>0.25</v>
      </c>
      <c r="D9" s="29">
        <f>Table8115408[[#This Row],[Real Fuel 
Saving '[KGS']]]</f>
        <v>558</v>
      </c>
      <c r="E9" s="29">
        <f>Table8115408[[#This Row],[CO2 Reduction
'[KGS']]]</f>
        <v>1763.28</v>
      </c>
      <c r="F9" s="7"/>
    </row>
    <row r="10" spans="1:6" x14ac:dyDescent="0.25">
      <c r="A10" s="106" t="str">
        <f>Table8115408[[#This Row],[Trial Date]]</f>
        <v>24/04/2024</v>
      </c>
      <c r="B10" s="54" t="str">
        <f>Table8115408[[#This Row],[Flight Number]]</f>
        <v>ETH512</v>
      </c>
      <c r="C10" s="28">
        <f>Table8115408[[#This Row],[Real Time
Saving '[Min.']]]</f>
        <v>4.1666666666666796E-3</v>
      </c>
      <c r="D10" s="29">
        <f>Table8115408[[#This Row],[Real Fuel 
Saving '[KGS']]]</f>
        <v>563</v>
      </c>
      <c r="E10" s="29">
        <f>Table8115408[[#This Row],[CO2 Reduction
'[KGS']]]</f>
        <v>1779.0800000000002</v>
      </c>
      <c r="F10" s="47">
        <f>Table8115408[[#This Row],[Cost Saving]]</f>
        <v>850</v>
      </c>
    </row>
    <row r="11" spans="1:6" x14ac:dyDescent="0.25">
      <c r="A11" s="107"/>
      <c r="B11" s="54" t="str">
        <f>Table8115408[[#This Row],[Flight Number]]</f>
        <v>ETH934</v>
      </c>
      <c r="C11" s="28">
        <f>Table8115408[[#This Row],[Real Time
Saving '[Min.']]]</f>
        <v>0</v>
      </c>
      <c r="D11" s="29">
        <f>Table8115408[[#This Row],[Real Fuel 
Saving '[KGS']]]</f>
        <v>178</v>
      </c>
      <c r="E11" s="29">
        <f>Table8115408[[#This Row],[CO2 Reduction
'[KGS']]]</f>
        <v>562.48</v>
      </c>
      <c r="F11" s="47">
        <f>Table8115408[[#This Row],[Cost Saving]]</f>
        <v>203</v>
      </c>
    </row>
    <row r="12" spans="1:6" x14ac:dyDescent="0.25">
      <c r="A12" s="106" t="str">
        <f>Table8115408[[#This Row],[Trial Date]]</f>
        <v>25/04/2024</v>
      </c>
      <c r="B12" s="70" t="str">
        <f>Table8115408[[#This Row],[Flight Number]]</f>
        <v>ETH935</v>
      </c>
      <c r="C12" s="71">
        <f>Table8115408[[#This Row],[Real Time
Saving '[Min.']]]</f>
        <v>4.1666666666666519E-3</v>
      </c>
      <c r="D12" s="72">
        <f>Table8115408[[#This Row],[Real Fuel 
Saving '[KGS']]]</f>
        <v>619</v>
      </c>
      <c r="E12" s="72">
        <f>Table8115408[[#This Row],[CO2 Reduction
'[KGS']]]</f>
        <v>1956.0400000000002</v>
      </c>
      <c r="F12" s="73">
        <f>Table8115408[[#This Row],[Cost Saving]]</f>
        <v>825</v>
      </c>
    </row>
    <row r="13" spans="1:6" x14ac:dyDescent="0.25">
      <c r="A13" s="107"/>
      <c r="B13" s="67" t="str">
        <f>Table8115408[[#This Row],[Flight Number]]</f>
        <v>ETH513</v>
      </c>
      <c r="C13" s="68">
        <f>Table8115408[[#This Row],[Real Time
Saving '[Min.']]]</f>
        <v>4.1666666666666519E-3</v>
      </c>
      <c r="D13" s="69">
        <f>Table8115408[[#This Row],[Real Fuel 
Saving '[KGS']]]</f>
        <v>68</v>
      </c>
      <c r="E13" s="69">
        <f>Table8115408[[#This Row],[CO2 Reduction
'[KGS']]]</f>
        <v>214.88</v>
      </c>
      <c r="F13" s="51">
        <f>Table8115408[[#This Row],[Cost Saving]]</f>
        <v>-955</v>
      </c>
    </row>
    <row r="14" spans="1:6" x14ac:dyDescent="0.25">
      <c r="A14" s="106" t="str">
        <f>Table8115408[[#This Row],[Trial Date]]</f>
        <v>26/04/2024</v>
      </c>
      <c r="B14" s="74" t="str">
        <f>Table8115408[[#This Row],[Flight Number]]</f>
        <v>ETH935</v>
      </c>
      <c r="C14" s="75">
        <f>Table8115408[[#This Row],[Real Time
Saving '[Min.']]]</f>
        <v>2.7777777777777679E-3</v>
      </c>
      <c r="D14" s="76">
        <f>Table8115408[[#This Row],[Real Fuel 
Saving '[KGS']]]</f>
        <v>237</v>
      </c>
      <c r="E14" s="76">
        <f>Table8115408[[#This Row],[CO2 Reduction
'[KGS']]]</f>
        <v>748.92000000000007</v>
      </c>
      <c r="F14" s="77">
        <f>Table8115408[[#This Row],[Cost Saving]]</f>
        <v>675</v>
      </c>
    </row>
    <row r="15" spans="1:6" x14ac:dyDescent="0.25">
      <c r="A15" s="107"/>
      <c r="B15" s="54" t="str">
        <f>Table8115408[[#This Row],[Flight Number]]</f>
        <v>ETH934</v>
      </c>
      <c r="C15" s="28">
        <f>Table8115408[[#This Row],[Real Time
Saving '[Min.']]]</f>
        <v>6.9444444444444198E-4</v>
      </c>
      <c r="D15" s="29">
        <f>Table8115408[[#This Row],[Real Fuel 
Saving '[KGS']]]</f>
        <v>172</v>
      </c>
      <c r="E15" s="29">
        <f>Table8115408[[#This Row],[CO2 Reduction
'[KGS']]]</f>
        <v>543.52</v>
      </c>
      <c r="F15" s="47">
        <f>Table8115408[[#This Row],[Cost Saving]]</f>
        <v>208</v>
      </c>
    </row>
    <row r="16" spans="1:6" x14ac:dyDescent="0.25">
      <c r="A16" s="54" t="str">
        <f>Table8115408[[#This Row],[Trial Date]]</f>
        <v>27/04/2024</v>
      </c>
      <c r="B16" s="54" t="str">
        <f>Table8115408[[#This Row],[Flight Number]]</f>
        <v>ETH512</v>
      </c>
      <c r="C16" s="28">
        <f>Table8115408[[#This Row],[Real Time
Saving '[Min.']]]</f>
        <v>4.1666666666666796E-3</v>
      </c>
      <c r="D16" s="29">
        <f>Table8115408[[#This Row],[Real Fuel 
Saving '[KGS']]]</f>
        <v>563</v>
      </c>
      <c r="E16" s="29">
        <f>Table8115408[[#This Row],[CO2 Reduction
'[KGS']]]</f>
        <v>1779.0800000000002</v>
      </c>
      <c r="F16" s="47">
        <f>Table8115408[[#This Row],[Cost Saving]]</f>
        <v>850</v>
      </c>
    </row>
    <row r="17" spans="1:6" x14ac:dyDescent="0.25">
      <c r="A17" s="54" t="str">
        <f>Table8115408[[#This Row],[Trial Date]]</f>
        <v>28/04/2024</v>
      </c>
      <c r="B17" s="67" t="str">
        <f>Table8115408[[#This Row],[Flight Number]]</f>
        <v>ETH513</v>
      </c>
      <c r="C17" s="68">
        <f>Table8115408[[#This Row],[Real Time
Saving '[Min.']]]</f>
        <v>4.1666666666666519E-3</v>
      </c>
      <c r="D17" s="69">
        <f>Table8115408[[#This Row],[Real Fuel 
Saving '[KGS']]]</f>
        <v>68</v>
      </c>
      <c r="E17" s="69">
        <f>Table8115408[[#This Row],[CO2 Reduction
'[KGS']]]</f>
        <v>214.88</v>
      </c>
      <c r="F17" s="51">
        <f>Table8115408[[#This Row],[Cost Saving]]</f>
        <v>-955</v>
      </c>
    </row>
    <row r="18" spans="1:6" x14ac:dyDescent="0.25">
      <c r="A18" s="54" t="str">
        <f>Table8115408[[#This Row],[Trial Date]]</f>
        <v>29/04/2024</v>
      </c>
      <c r="B18" s="70" t="str">
        <f>Table8115408[[#This Row],[Flight Number]]</f>
        <v>ETH512</v>
      </c>
      <c r="C18" s="71">
        <f>Table8115408[[#This Row],[Real Time
Saving '[Min.']]]</f>
        <v>4.1666666666666519E-3</v>
      </c>
      <c r="D18" s="72">
        <f>Table8115408[[#This Row],[Real Fuel 
Saving '[KGS']]]</f>
        <v>619</v>
      </c>
      <c r="E18" s="72">
        <f>Table8115408[[#This Row],[CO2 Reduction
'[KGS']]]</f>
        <v>1956.0400000000002</v>
      </c>
      <c r="F18" s="73">
        <f>Table8115408[[#This Row],[Cost Saving]]</f>
        <v>825</v>
      </c>
    </row>
    <row r="19" spans="1:6" x14ac:dyDescent="0.25">
      <c r="A19" s="106" t="str">
        <f>Table8115408[[#This Row],[Trial Date]]</f>
        <v>30/04/2024</v>
      </c>
      <c r="B19" s="74" t="str">
        <f>Table8115408[[#This Row],[Flight Number]]</f>
        <v>ETH935</v>
      </c>
      <c r="C19" s="75">
        <f>Table8115408[[#This Row],[Real Time
Saving '[Min.']]]</f>
        <v>2.7777777777777679E-3</v>
      </c>
      <c r="D19" s="76">
        <f>Table8115408[[#This Row],[Real Fuel 
Saving '[KGS']]]</f>
        <v>237</v>
      </c>
      <c r="E19" s="76">
        <f>Table8115408[[#This Row],[CO2 Reduction
'[KGS']]]</f>
        <v>748.92000000000007</v>
      </c>
      <c r="F19" s="77">
        <f>Table8115408[[#This Row],[Cost Saving]]</f>
        <v>675</v>
      </c>
    </row>
    <row r="20" spans="1:6" x14ac:dyDescent="0.25">
      <c r="A20" s="107"/>
      <c r="B20" s="67" t="str">
        <f>Table8115408[[#This Row],[Flight Number]]</f>
        <v>ETH513</v>
      </c>
      <c r="C20" s="68">
        <f>Table8115408[[#This Row],[Real Time
Saving '[Min.']]]</f>
        <v>4.1666666666666519E-3</v>
      </c>
      <c r="D20" s="69">
        <f>Table8115408[[#This Row],[Real Fuel 
Saving '[KGS']]]</f>
        <v>68</v>
      </c>
      <c r="E20" s="69">
        <f>Table8115408[[#This Row],[CO2 Reduction
'[KGS']]]</f>
        <v>214.88</v>
      </c>
      <c r="F20" s="51">
        <f>Table8115408[[#This Row],[Cost Saving]]</f>
        <v>-955</v>
      </c>
    </row>
    <row r="21" spans="1:6" x14ac:dyDescent="0.25">
      <c r="A21" s="91" t="str">
        <f>Table8115408[[#This Row],[Trial Date]]</f>
        <v>17/07/24</v>
      </c>
      <c r="B21" s="91" t="str">
        <f>Table8115408[[#This Row],[Flight Number]]</f>
        <v>ETH512</v>
      </c>
      <c r="C21" s="92">
        <f>Table8115408[[#This Row],[Real Time
Saving '[Min.']]]</f>
        <v>2.7777777777777957E-3</v>
      </c>
      <c r="D21" s="93">
        <f>Table8115408[[#This Row],[Real Fuel 
Saving '[KGS']]]</f>
        <v>222</v>
      </c>
      <c r="E21" s="93">
        <f>Table8115408[[#This Row],[CO2 Reduction
'[KGS']]]</f>
        <v>701.52</v>
      </c>
      <c r="F21" s="94">
        <f>Table8115408[[#This Row],[Cost Saving]]</f>
        <v>506</v>
      </c>
    </row>
    <row r="22" spans="1:6" x14ac:dyDescent="0.25">
      <c r="A22" s="91" t="str">
        <f>Table8115408[[#This Row],[Trial Date]]</f>
        <v>18/07/24</v>
      </c>
      <c r="B22" s="91" t="str">
        <f>Table8115408[[#This Row],[Flight Number]]</f>
        <v>ETH513</v>
      </c>
      <c r="C22" s="92">
        <f>Table8115408[[#This Row],[Real Time
Saving '[Min.']]]</f>
        <v>6.9444444444444198E-4</v>
      </c>
      <c r="D22" s="93">
        <f>Table8115408[[#This Row],[Real Fuel 
Saving '[KGS']]]</f>
        <v>132</v>
      </c>
      <c r="E22" s="93">
        <f>Table8115408[[#This Row],[CO2 Reduction
'[KGS']]]</f>
        <v>417.12</v>
      </c>
      <c r="F22" s="94">
        <f>Table8115408[[#This Row],[Cost Saving]]</f>
        <v>1377</v>
      </c>
    </row>
    <row r="23" spans="1:6" x14ac:dyDescent="0.25">
      <c r="A23" s="104" t="str">
        <f>Table8115408[[#This Row],[Trial Date]]</f>
        <v>20/07/24</v>
      </c>
      <c r="B23" s="91" t="str">
        <f>Table8115408[[#This Row],[Flight Number]]</f>
        <v>ETH512</v>
      </c>
      <c r="C23" s="92">
        <f>Table8115408[[#This Row],[Real Time
Saving '[Min.']]]</f>
        <v>1.388888888888884E-3</v>
      </c>
      <c r="D23" s="93">
        <f>Table8115408[[#This Row],[Real Fuel 
Saving '[KGS']]]</f>
        <v>2</v>
      </c>
      <c r="E23" s="93">
        <f>Table8115408[[#This Row],[CO2 Reduction
'[KGS']]]</f>
        <v>6.32</v>
      </c>
      <c r="F23" s="94">
        <f>Table8115408[[#This Row],[Cost Saving]]</f>
        <v>166</v>
      </c>
    </row>
    <row r="24" spans="1:6" x14ac:dyDescent="0.25">
      <c r="A24" s="105"/>
      <c r="B24" s="91" t="str">
        <f>Table8115408[[#This Row],[Flight Number]]</f>
        <v>ETH934</v>
      </c>
      <c r="C24" s="92">
        <f>Table8115408[[#This Row],[Real Time
Saving '[Min.']]]</f>
        <v>4.1666666666666519E-3</v>
      </c>
      <c r="D24" s="93">
        <f>Table8115408[[#This Row],[Real Fuel 
Saving '[KGS']]]</f>
        <v>604</v>
      </c>
      <c r="E24" s="93">
        <f>Table8115408[[#This Row],[CO2 Reduction
'[KGS']]]</f>
        <v>1908.64</v>
      </c>
      <c r="F24" s="94">
        <f>Table8115408[[#This Row],[Cost Saving]]</f>
        <v>1909</v>
      </c>
    </row>
    <row r="25" spans="1:6" x14ac:dyDescent="0.25">
      <c r="A25" s="91" t="str">
        <f>Table8115408[[#This Row],[Trial Date]]</f>
        <v>21/07/24</v>
      </c>
      <c r="B25" s="91" t="str">
        <f>Table8115408[[#This Row],[Flight Number]]</f>
        <v>ETH513</v>
      </c>
      <c r="C25" s="92">
        <f>Table8115408[[#This Row],[Real Time
Saving '[Min.']]]</f>
        <v>2.0833333333333259E-3</v>
      </c>
      <c r="D25" s="93">
        <f>Table8115408[[#This Row],[Real Fuel 
Saving '[KGS']]]</f>
        <v>538</v>
      </c>
      <c r="E25" s="93">
        <f>Table8115408[[#This Row],[CO2 Reduction
'[KGS']]]</f>
        <v>1700.0800000000002</v>
      </c>
      <c r="F25" s="94">
        <f>Table8115408[[#This Row],[Cost Saving]]</f>
        <v>1733</v>
      </c>
    </row>
    <row r="26" spans="1:6" x14ac:dyDescent="0.25">
      <c r="A26" s="104" t="str">
        <f>Table8115408[[#This Row],[Trial Date]]</f>
        <v>22/07/24</v>
      </c>
      <c r="B26" s="91" t="str">
        <f>Table8115408[[#This Row],[Flight Number]]</f>
        <v>ETH512</v>
      </c>
      <c r="C26" s="92">
        <f>Table8115408[[#This Row],[Real Time
Saving '[Min.']]]</f>
        <v>3.4722222222222376E-3</v>
      </c>
      <c r="D26" s="93">
        <f>Table8115408[[#This Row],[Real Fuel 
Saving '[KGS']]]</f>
        <v>353</v>
      </c>
      <c r="E26" s="93">
        <f>Table8115408[[#This Row],[CO2 Reduction
'[KGS']]]</f>
        <v>1115.48</v>
      </c>
      <c r="F26" s="94">
        <f>Table8115408[[#This Row],[Cost Saving]]</f>
        <v>793</v>
      </c>
    </row>
    <row r="27" spans="1:6" x14ac:dyDescent="0.25">
      <c r="A27" s="105"/>
      <c r="B27" s="91" t="str">
        <f>Table8115408[[#This Row],[Flight Number]]</f>
        <v>ETH513</v>
      </c>
      <c r="C27" s="92">
        <f>Table8115408[[#This Row],[Real Time
Saving '[Min.']]]</f>
        <v>1.388888888888884E-3</v>
      </c>
      <c r="D27" s="93">
        <f>Table8115408[[#This Row],[Real Fuel 
Saving '[KGS']]]</f>
        <v>211</v>
      </c>
      <c r="E27" s="93">
        <f>Table8115408[[#This Row],[CO2 Reduction
'[KGS']]]</f>
        <v>666.76</v>
      </c>
      <c r="F27" s="94">
        <f>Table8115408[[#This Row],[Cost Saving]]</f>
        <v>271</v>
      </c>
    </row>
    <row r="28" spans="1:6" x14ac:dyDescent="0.25">
      <c r="A28" s="104" t="str">
        <f>Table8115408[[#This Row],[Trial Date]]</f>
        <v>23/07/24</v>
      </c>
      <c r="B28" s="91" t="str">
        <f>Table8115408[[#This Row],[Flight Number]]</f>
        <v>ETH935</v>
      </c>
      <c r="C28" s="92">
        <f>Table8115408[[#This Row],[Real Time
Saving '[Min.']]]</f>
        <v>2.7777777777777957E-3</v>
      </c>
      <c r="D28" s="93">
        <f>Table8115408[[#This Row],[Real Fuel 
Saving '[KGS']]]</f>
        <v>268</v>
      </c>
      <c r="E28" s="93">
        <f>Table8115408[[#This Row],[CO2 Reduction
'[KGS']]]</f>
        <v>846.88</v>
      </c>
      <c r="F28" s="94">
        <f>Table8115408[[#This Row],[Cost Saving]]</f>
        <v>352</v>
      </c>
    </row>
    <row r="29" spans="1:6" x14ac:dyDescent="0.25">
      <c r="A29" s="105"/>
      <c r="B29" s="91" t="str">
        <f>Table8115408[[#This Row],[Flight Number]]</f>
        <v>ETH513</v>
      </c>
      <c r="C29" s="92">
        <f>Table8115408[[#This Row],[Real Time
Saving '[Min.']]]</f>
        <v>2.0833333333333259E-3</v>
      </c>
      <c r="D29" s="93">
        <f>Table8115408[[#This Row],[Real Fuel 
Saving '[KGS']]]</f>
        <v>266</v>
      </c>
      <c r="E29" s="93">
        <f>Table8115408[[#This Row],[CO2 Reduction
'[KGS']]]</f>
        <v>840.56000000000006</v>
      </c>
      <c r="F29" s="94">
        <f>Table8115408[[#This Row],[Cost Saving]]</f>
        <v>1590</v>
      </c>
    </row>
    <row r="30" spans="1:6" x14ac:dyDescent="0.25">
      <c r="A30" s="104" t="str">
        <f>Table8115408[[#This Row],[Trial Date]]</f>
        <v>24/07/24</v>
      </c>
      <c r="B30" s="91" t="str">
        <f>Table8115408[[#This Row],[Flight Number]]</f>
        <v>ETH512</v>
      </c>
      <c r="C30" s="92">
        <f>Table8115408[[#This Row],[Real Time
Saving '[Min.']]]</f>
        <v>2.7777777777777679E-3</v>
      </c>
      <c r="D30" s="93">
        <f>Table8115408[[#This Row],[Real Fuel 
Saving '[KGS']]]</f>
        <v>308</v>
      </c>
      <c r="E30" s="93">
        <f>Table8115408[[#This Row],[CO2 Reduction
'[KGS']]]</f>
        <v>973.28000000000009</v>
      </c>
      <c r="F30" s="94">
        <f>Table8115408[[#This Row],[Cost Saving]]</f>
        <v>385</v>
      </c>
    </row>
    <row r="31" spans="1:6" x14ac:dyDescent="0.25">
      <c r="A31" s="105"/>
      <c r="B31" s="82" t="str">
        <f>Table8115408[[#This Row],[Flight Number]]</f>
        <v>ETH934</v>
      </c>
      <c r="C31" s="68">
        <f>Table8115408[[#This Row],[Real Time
Saving '[Min.']]]</f>
        <v>3.4722222222222099E-3</v>
      </c>
      <c r="D31" s="69">
        <f>Table8115408[[#This Row],[Real Fuel 
Saving '[KGS']]]</f>
        <v>-194</v>
      </c>
      <c r="E31" s="69">
        <f>Table8115408[[#This Row],[CO2 Reduction
'[KGS']]]</f>
        <v>-613.04000000000008</v>
      </c>
      <c r="F31" s="51">
        <f>Table8115408[[#This Row],[Cost Saving]]</f>
        <v>1140</v>
      </c>
    </row>
    <row r="32" spans="1:6" x14ac:dyDescent="0.25">
      <c r="A32" s="104" t="str">
        <f>Table8115408[[#This Row],[Trial Date]]</f>
        <v>25/07/24</v>
      </c>
      <c r="B32" s="91" t="str">
        <f>Table8115408[[#This Row],[Flight Number]]</f>
        <v>ETH935</v>
      </c>
      <c r="C32" s="95">
        <f>Table8115408[[#This Row],[Real Time
Saving '[Min.']]]</f>
        <v>3.4722222222222099E-3</v>
      </c>
      <c r="D32" s="93">
        <f>Table8115408[[#This Row],[Real Fuel 
Saving '[KGS']]]</f>
        <v>627</v>
      </c>
      <c r="E32" s="93">
        <f>Table8115408[[#This Row],[CO2 Reduction
'[KGS']]]</f>
        <v>1981.3200000000002</v>
      </c>
      <c r="F32" s="94">
        <f>Table8115408[[#This Row],[Cost Saving]]</f>
        <v>1194</v>
      </c>
    </row>
    <row r="33" spans="1:6" x14ac:dyDescent="0.25">
      <c r="A33" s="105"/>
      <c r="B33" s="82" t="str">
        <f>Table8115408[[#This Row],[Flight Number]]</f>
        <v>ETH513</v>
      </c>
      <c r="C33" s="68">
        <f>Table8115408[[#This Row],[Real Time
Saving '[Min.']]]</f>
        <v>0</v>
      </c>
      <c r="D33" s="69">
        <f>Table8115408[[#This Row],[Real Fuel 
Saving '[KGS']]]</f>
        <v>-161</v>
      </c>
      <c r="E33" s="69">
        <f>Table8115408[[#This Row],[CO2 Reduction
'[KGS']]]</f>
        <v>-508.76000000000005</v>
      </c>
      <c r="F33" s="51">
        <f>Table8115408[[#This Row],[Cost Saving]]</f>
        <v>1082</v>
      </c>
    </row>
  </sheetData>
  <mergeCells count="9">
    <mergeCell ref="A28:A29"/>
    <mergeCell ref="A30:A31"/>
    <mergeCell ref="A32:A33"/>
    <mergeCell ref="A10:A11"/>
    <mergeCell ref="A12:A13"/>
    <mergeCell ref="A14:A15"/>
    <mergeCell ref="A19:A20"/>
    <mergeCell ref="A23:A24"/>
    <mergeCell ref="A26:A2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3ECD-8D06-443A-9A52-E02F252527C1}">
  <dimension ref="A10:C29"/>
  <sheetViews>
    <sheetView topLeftCell="A14" zoomScale="80" zoomScaleNormal="80" workbookViewId="0">
      <selection activeCell="A10" sqref="A10:C10"/>
    </sheetView>
  </sheetViews>
  <sheetFormatPr defaultColWidth="8.85546875" defaultRowHeight="15" x14ac:dyDescent="0.25"/>
  <cols>
    <col min="1" max="1" width="36.7109375" bestFit="1" customWidth="1"/>
    <col min="2" max="2" width="15.85546875" bestFit="1" customWidth="1"/>
    <col min="3" max="3" width="29.28515625" customWidth="1"/>
  </cols>
  <sheetData>
    <row r="10" spans="1:3" ht="31.5" x14ac:dyDescent="0.6">
      <c r="A10" s="109" t="s">
        <v>156</v>
      </c>
      <c r="B10" s="109"/>
      <c r="C10" s="109"/>
    </row>
    <row r="12" spans="1:3" ht="22.5" x14ac:dyDescent="0.25">
      <c r="A12" s="108" t="s">
        <v>154</v>
      </c>
      <c r="B12" s="108"/>
      <c r="C12" s="108"/>
    </row>
    <row r="13" spans="1:3" ht="19.5" x14ac:dyDescent="0.4">
      <c r="A13" s="99" t="s">
        <v>145</v>
      </c>
      <c r="B13" s="99">
        <v>2024</v>
      </c>
      <c r="C13" s="99" t="s">
        <v>147</v>
      </c>
    </row>
    <row r="14" spans="1:3" ht="19.5" x14ac:dyDescent="0.4">
      <c r="A14" s="97"/>
      <c r="B14" s="100" t="s">
        <v>146</v>
      </c>
      <c r="C14" s="100" t="s">
        <v>148</v>
      </c>
    </row>
    <row r="15" spans="1:3" ht="19.5" x14ac:dyDescent="0.4">
      <c r="A15" s="97" t="s">
        <v>153</v>
      </c>
      <c r="B15" s="103">
        <v>30</v>
      </c>
      <c r="C15" s="102">
        <v>730</v>
      </c>
    </row>
    <row r="16" spans="1:3" ht="19.5" x14ac:dyDescent="0.4">
      <c r="A16" s="97" t="s">
        <v>149</v>
      </c>
      <c r="B16" s="96">
        <v>110</v>
      </c>
      <c r="C16" s="98">
        <f>C15*B16/B15</f>
        <v>2676.6666666666665</v>
      </c>
    </row>
    <row r="17" spans="1:3" ht="19.5" x14ac:dyDescent="0.4">
      <c r="A17" s="97" t="s">
        <v>152</v>
      </c>
      <c r="B17" s="98">
        <v>8382</v>
      </c>
      <c r="C17" s="98">
        <f>C15*B17/B15</f>
        <v>203962</v>
      </c>
    </row>
    <row r="18" spans="1:3" ht="19.5" x14ac:dyDescent="0.4">
      <c r="A18" s="97" t="s">
        <v>150</v>
      </c>
      <c r="B18" s="98">
        <f>B17*3.16</f>
        <v>26487.120000000003</v>
      </c>
      <c r="C18" s="98">
        <f>C15*B18/B15</f>
        <v>644519.92000000004</v>
      </c>
    </row>
    <row r="19" spans="1:3" ht="19.5" x14ac:dyDescent="0.4">
      <c r="A19" s="97" t="s">
        <v>151</v>
      </c>
      <c r="B19" s="101">
        <v>21499</v>
      </c>
      <c r="C19" s="101">
        <f>C15*B19/B15</f>
        <v>523142.33333333331</v>
      </c>
    </row>
    <row r="22" spans="1:3" ht="22.5" x14ac:dyDescent="0.25">
      <c r="A22" s="108" t="s">
        <v>155</v>
      </c>
      <c r="B22" s="108"/>
      <c r="C22" s="108"/>
    </row>
    <row r="23" spans="1:3" ht="19.5" x14ac:dyDescent="0.4">
      <c r="A23" s="99" t="s">
        <v>145</v>
      </c>
      <c r="B23" s="99">
        <v>2024</v>
      </c>
      <c r="C23" s="99" t="s">
        <v>147</v>
      </c>
    </row>
    <row r="24" spans="1:3" ht="19.5" x14ac:dyDescent="0.4">
      <c r="A24" s="97"/>
      <c r="B24" s="100" t="s">
        <v>146</v>
      </c>
      <c r="C24" s="100" t="s">
        <v>148</v>
      </c>
    </row>
    <row r="25" spans="1:3" ht="19.5" x14ac:dyDescent="0.4">
      <c r="A25" s="97" t="s">
        <v>153</v>
      </c>
      <c r="B25" s="103">
        <v>2</v>
      </c>
      <c r="C25" s="102">
        <v>336</v>
      </c>
    </row>
    <row r="26" spans="1:3" ht="19.5" x14ac:dyDescent="0.4">
      <c r="A26" s="97" t="s">
        <v>149</v>
      </c>
      <c r="B26" s="96">
        <v>20</v>
      </c>
      <c r="C26" s="98">
        <f>C25*B26/B25</f>
        <v>3360</v>
      </c>
    </row>
    <row r="27" spans="1:3" ht="19.5" x14ac:dyDescent="0.4">
      <c r="A27" s="97" t="s">
        <v>152</v>
      </c>
      <c r="B27" s="98">
        <v>2632</v>
      </c>
      <c r="C27" s="98">
        <f>C25*B27/B25</f>
        <v>442176</v>
      </c>
    </row>
    <row r="28" spans="1:3" ht="19.5" x14ac:dyDescent="0.4">
      <c r="A28" s="97" t="s">
        <v>150</v>
      </c>
      <c r="B28" s="98">
        <f>B27*3.16</f>
        <v>8317.1200000000008</v>
      </c>
      <c r="C28" s="98">
        <f>C25*B28/B25</f>
        <v>1397276.1600000001</v>
      </c>
    </row>
    <row r="29" spans="1:3" ht="19.5" x14ac:dyDescent="0.4">
      <c r="A29" s="97" t="s">
        <v>151</v>
      </c>
      <c r="B29" s="101">
        <v>2583</v>
      </c>
      <c r="C29" s="102">
        <f>C25*B29/B25</f>
        <v>433944</v>
      </c>
    </row>
  </sheetData>
  <mergeCells count="3">
    <mergeCell ref="A12:C12"/>
    <mergeCell ref="A22:C22"/>
    <mergeCell ref="A10:C10"/>
  </mergeCells>
  <printOptions horizontalCentered="1"/>
  <pageMargins left="0.7" right="0.7" top="0.75" bottom="0.75" header="0.3" footer="0.3"/>
  <pageSetup orientation="portrait" r:id="rId1"/>
  <headerFooter>
    <oddHeader>&amp;L&amp;G</oddHeader>
    <oddFooter>&amp;C&amp;N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8897-D454-4345-9708-1EF2B124CF84}">
  <dimension ref="B3:K11"/>
  <sheetViews>
    <sheetView workbookViewId="0">
      <selection activeCell="D8" sqref="D8:K8"/>
    </sheetView>
  </sheetViews>
  <sheetFormatPr defaultColWidth="11.42578125" defaultRowHeight="15" x14ac:dyDescent="0.25"/>
  <cols>
    <col min="1" max="1" width="11" customWidth="1"/>
    <col min="2" max="2" width="16.85546875" customWidth="1"/>
    <col min="3" max="3" width="19.7109375" customWidth="1"/>
    <col min="4" max="4" width="11.140625" customWidth="1"/>
  </cols>
  <sheetData>
    <row r="3" spans="2:11" ht="18.75" x14ac:dyDescent="0.25">
      <c r="B3" s="8"/>
    </row>
    <row r="7" spans="2:11" ht="15.75" x14ac:dyDescent="0.25">
      <c r="C7" s="56"/>
      <c r="D7" s="57">
        <v>45232</v>
      </c>
      <c r="E7" s="57">
        <v>45328</v>
      </c>
      <c r="F7" s="57">
        <v>45330</v>
      </c>
      <c r="G7" s="57">
        <v>45331</v>
      </c>
      <c r="H7" s="57">
        <v>45365</v>
      </c>
      <c r="I7" s="57">
        <v>45365</v>
      </c>
      <c r="J7" s="57">
        <v>45366</v>
      </c>
      <c r="K7" s="57">
        <v>45376</v>
      </c>
    </row>
    <row r="8" spans="2:11" ht="31.5" x14ac:dyDescent="0.25">
      <c r="C8" s="58" t="s">
        <v>22</v>
      </c>
      <c r="D8" s="59">
        <v>4.1666666666666666E-3</v>
      </c>
      <c r="E8" s="59">
        <v>2.0833333333333333E-3</v>
      </c>
      <c r="F8" s="59">
        <v>0</v>
      </c>
      <c r="G8" s="59">
        <v>6.9444444444444447E-4</v>
      </c>
      <c r="H8" s="59">
        <v>0</v>
      </c>
      <c r="I8" s="59">
        <v>0</v>
      </c>
      <c r="J8" s="59">
        <v>0</v>
      </c>
      <c r="K8" s="22">
        <v>0.25</v>
      </c>
    </row>
    <row r="9" spans="2:11" ht="31.5" x14ac:dyDescent="0.25">
      <c r="C9" s="58" t="s">
        <v>51</v>
      </c>
      <c r="D9" s="56"/>
      <c r="E9" s="56"/>
      <c r="F9" s="56"/>
      <c r="G9" s="56"/>
      <c r="H9" s="56"/>
      <c r="I9" s="56"/>
    </row>
    <row r="10" spans="2:11" ht="31.5" x14ac:dyDescent="0.25">
      <c r="C10" s="58" t="s">
        <v>50</v>
      </c>
      <c r="D10" s="56"/>
      <c r="E10" s="56"/>
      <c r="F10" s="56"/>
      <c r="G10" s="56"/>
      <c r="H10" s="56"/>
      <c r="I10" s="56"/>
    </row>
    <row r="11" spans="2:11" ht="15.75" x14ac:dyDescent="0.25">
      <c r="C11" s="58" t="s">
        <v>24</v>
      </c>
      <c r="D11" s="56"/>
      <c r="E11" s="56"/>
      <c r="F11" s="56"/>
      <c r="G11" s="56"/>
      <c r="H11" s="56"/>
      <c r="I11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Cover Page</vt:lpstr>
      <vt:lpstr>Trial Coordination Sheet</vt:lpstr>
      <vt:lpstr>Trial Flight Data</vt:lpstr>
      <vt:lpstr>Feedback</vt:lpstr>
      <vt:lpstr>Savings</vt:lpstr>
      <vt:lpstr>WD</vt:lpstr>
      <vt:lpstr>Feuil1</vt:lpstr>
      <vt:lpstr>WD!Print_Area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Sinaly BAGAYOKO</dc:creator>
  <cp:lastModifiedBy>Sinaly BAGAYOKO</cp:lastModifiedBy>
  <cp:lastPrinted>2024-10-04T11:16:10Z</cp:lastPrinted>
  <dcterms:created xsi:type="dcterms:W3CDTF">2024-03-18T10:28:48Z</dcterms:created>
  <dcterms:modified xsi:type="dcterms:W3CDTF">2024-10-22T06:22:06Z</dcterms:modified>
</cp:coreProperties>
</file>